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66925"/>
  <mc:AlternateContent xmlns:mc="http://schemas.openxmlformats.org/markup-compatibility/2006">
    <mc:Choice Requires="x15">
      <x15ac:absPath xmlns:x15ac="http://schemas.microsoft.com/office/spreadsheetml/2010/11/ac" url="https://ebserhnet.sharepoint.com/sites/STECHUGG/Documentos Compartilhados/General/Engenharia Clínica - Contratação/Engenharia Clínica 1.0 - HUSE/"/>
    </mc:Choice>
  </mc:AlternateContent>
  <xr:revisionPtr revIDLastSave="832" documentId="13_ncr:1_{4813AAF3-3F1A-4FC9-906B-64B18C36CCE7}" xr6:coauthVersionLast="47" xr6:coauthVersionMax="47" xr10:uidLastSave="{95A08A64-F1C4-4CFF-AADF-405C0DE57448}"/>
  <bookViews>
    <workbookView xWindow="-120" yWindow="-120" windowWidth="29040" windowHeight="15720" tabRatio="847" activeTab="15" xr2:uid="{7AD09B3C-172E-4445-895E-FC07836D8180}"/>
  </bookViews>
  <sheets>
    <sheet name="Quadro-Resumo" sheetId="80" r:id="rId1"/>
    <sheet name="COORDENADOR NÍVEL I" sheetId="81" r:id="rId2"/>
    <sheet name="COORDENADOR NÍVEL II" sheetId="82" r:id="rId3"/>
    <sheet name="SUPERVISOR MANUT. " sheetId="83" r:id="rId4"/>
    <sheet name="TÉCNICO NIVEL I" sheetId="84" r:id="rId5"/>
    <sheet name="TÉCNICO NIVEL I - FEM." sheetId="85" r:id="rId6"/>
    <sheet name="TÉCNICO NIVEL II" sheetId="86" r:id="rId7"/>
    <sheet name="TÉCNICO NIVEL III" sheetId="87" r:id="rId8"/>
    <sheet name="AUXILIAR TÉC. 12x36h" sheetId="88" r:id="rId9"/>
    <sheet name="Quadro " sheetId="48" state="hidden" r:id="rId10"/>
    <sheet name="Atribuições" sheetId="57" state="hidden" r:id="rId11"/>
    <sheet name="ASSISTENTE PCM NÍVEL I" sheetId="89" r:id="rId12"/>
    <sheet name="ASSISTENTE PCM NÍVEL II" sheetId="90" r:id="rId13"/>
    <sheet name="Uniformes e EPI" sheetId="54" r:id="rId14"/>
    <sheet name="Analisadores Técnicos" sheetId="68" r:id="rId15"/>
    <sheet name="Materiais e Instrumentos" sheetId="55" r:id="rId16"/>
    <sheet name="Soluções Complementares" sheetId="70" r:id="rId17"/>
    <sheet name="Materiais de Consumo" sheetId="67" r:id="rId18"/>
  </sheets>
  <externalReferences>
    <externalReference r:id="rId19"/>
    <externalReference r:id="rId20"/>
  </externalReferences>
  <definedNames>
    <definedName name="_xlnm._FilterDatabase" localSheetId="15" hidden="1">'Materiais e Instrumentos'!$B$5:$L$111</definedName>
    <definedName name="_xlnm._FilterDatabase" localSheetId="16" hidden="1">'Soluções Complementares'!$B$4:$I$11</definedName>
    <definedName name="_xlnm.Print_Area" localSheetId="10">Atribuições!$A$3:$E$17</definedName>
    <definedName name="_xlnm.Print_Area" localSheetId="17">'Materiais de Consumo'!$B$1:$C$14</definedName>
    <definedName name="_xlnm.Print_Area" localSheetId="15">'Materiais e Instrumentos'!$B$1:$M$14</definedName>
    <definedName name="_xlnm.Print_Area" localSheetId="9">'Quadro '!$A$3:$I$15</definedName>
    <definedName name="_xlnm.Print_Area" localSheetId="0">'Quadro-Resumo'!$B$3:$I$26</definedName>
    <definedName name="_xlnm.Print_Area" localSheetId="16">'Soluções Complementares'!$B$1:$J$8</definedName>
    <definedName name="_xlnm.Print_Area" localSheetId="13">'Uniformes e EPI'!$B$1:$L$14</definedName>
    <definedName name="copeira">#REF!</definedName>
    <definedName name="DFGDFGDFGD">#REF!</definedName>
    <definedName name="Excel_BuiltIn_Print_Area">#REF!</definedName>
    <definedName name="Excel_BuiltIn_Print_Area_1">#REF!</definedName>
    <definedName name="Excel_BuiltIn_Print_Area_2">#REF!</definedName>
    <definedName name="Excel_BuiltIn_Print_Area_21">#REF!</definedName>
    <definedName name="Excel_BuiltIn_Print_Area_3">#REF!</definedName>
    <definedName name="Excel_BuiltIn_Print_Area_4">#REF!</definedName>
    <definedName name="Excel_BuiltIn_Print_Area_5">#REF!</definedName>
    <definedName name="_xlnm.Print_Titles" localSheetId="17">'Materiais de Consumo'!$1:$3</definedName>
    <definedName name="_xlnm.Print_Titles" localSheetId="15">'Materiais e Instrumentos'!$1:$3</definedName>
    <definedName name="_xlnm.Print_Titles" localSheetId="16">'Soluções Complementares'!$1:$3</definedName>
    <definedName name="_xlnm.Print_Titles" localSheetId="13">'Uniformes e EPI'!$1:$3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3" i="90" l="1"/>
  <c r="G112" i="90"/>
  <c r="G110" i="90"/>
  <c r="G109" i="90"/>
  <c r="G114" i="90" s="1"/>
  <c r="G113" i="89"/>
  <c r="G112" i="89"/>
  <c r="G110" i="89"/>
  <c r="G109" i="89"/>
  <c r="G114" i="89" s="1"/>
  <c r="G110" i="81"/>
  <c r="G110" i="82"/>
  <c r="I20" i="68"/>
  <c r="J20" i="68"/>
  <c r="K20" i="68" s="1"/>
  <c r="L20" i="68" s="1"/>
  <c r="G20" i="68"/>
  <c r="C61" i="67"/>
  <c r="F12" i="90"/>
  <c r="F17" i="90"/>
  <c r="F24" i="90"/>
  <c r="F26" i="90"/>
  <c r="G31" i="90"/>
  <c r="G66" i="90" s="1"/>
  <c r="G72" i="90" s="1"/>
  <c r="G38" i="90"/>
  <c r="G45" i="90" s="1"/>
  <c r="G64" i="90"/>
  <c r="G65" i="90"/>
  <c r="G99" i="90"/>
  <c r="G104" i="90" s="1"/>
  <c r="F12" i="89"/>
  <c r="F17" i="89"/>
  <c r="F24" i="89"/>
  <c r="F26" i="89"/>
  <c r="G31" i="89"/>
  <c r="G38" i="89"/>
  <c r="G80" i="89" s="1"/>
  <c r="G66" i="89"/>
  <c r="G72" i="89" s="1"/>
  <c r="G64" i="89"/>
  <c r="G65" i="89"/>
  <c r="G99" i="89"/>
  <c r="G104" i="89" s="1"/>
  <c r="F12" i="88"/>
  <c r="F17" i="88"/>
  <c r="F24" i="88"/>
  <c r="F26" i="88"/>
  <c r="G31" i="88"/>
  <c r="G66" i="88" s="1"/>
  <c r="G72" i="88" s="1"/>
  <c r="G38" i="88"/>
  <c r="G129" i="88" s="1"/>
  <c r="G64" i="88"/>
  <c r="G65" i="88"/>
  <c r="G99" i="88"/>
  <c r="G104" i="88" s="1"/>
  <c r="F17" i="87"/>
  <c r="F24" i="87"/>
  <c r="F26" i="87"/>
  <c r="G31" i="87"/>
  <c r="G32" i="87"/>
  <c r="G64" i="87"/>
  <c r="G65" i="87"/>
  <c r="G99" i="87"/>
  <c r="G104" i="87" s="1"/>
  <c r="F17" i="86"/>
  <c r="F24" i="86"/>
  <c r="F26" i="86"/>
  <c r="G31" i="86"/>
  <c r="G32" i="86" s="1"/>
  <c r="G64" i="86"/>
  <c r="G65" i="86"/>
  <c r="G99" i="86"/>
  <c r="G104" i="86" s="1"/>
  <c r="F17" i="85"/>
  <c r="F24" i="85"/>
  <c r="F26" i="85"/>
  <c r="G31" i="85"/>
  <c r="G32" i="85" s="1"/>
  <c r="G66" i="85"/>
  <c r="G72" i="85" s="1"/>
  <c r="G64" i="85"/>
  <c r="G65" i="85"/>
  <c r="G99" i="85"/>
  <c r="G104" i="85" s="1"/>
  <c r="F17" i="84"/>
  <c r="F24" i="84"/>
  <c r="F26" i="84"/>
  <c r="G31" i="84"/>
  <c r="G32" i="84" s="1"/>
  <c r="G64" i="84"/>
  <c r="G65" i="84"/>
  <c r="G99" i="84"/>
  <c r="G104" i="84" s="1"/>
  <c r="F12" i="83"/>
  <c r="F17" i="83"/>
  <c r="H62" i="83" s="1"/>
  <c r="F24" i="83"/>
  <c r="F26" i="83"/>
  <c r="G31" i="83"/>
  <c r="G32" i="83" s="1"/>
  <c r="G38" i="83" s="1"/>
  <c r="G64" i="83"/>
  <c r="G65" i="83"/>
  <c r="G99" i="83"/>
  <c r="G104" i="83" s="1"/>
  <c r="F12" i="82"/>
  <c r="F17" i="82"/>
  <c r="F24" i="82"/>
  <c r="F26" i="82"/>
  <c r="G31" i="82"/>
  <c r="G62" i="82" s="1"/>
  <c r="G38" i="82"/>
  <c r="G79" i="82" s="1"/>
  <c r="H62" i="82"/>
  <c r="G64" i="82"/>
  <c r="G65" i="82"/>
  <c r="G99" i="82"/>
  <c r="G104" i="82"/>
  <c r="F12" i="81"/>
  <c r="F17" i="81"/>
  <c r="F24" i="81"/>
  <c r="F26" i="81"/>
  <c r="G31" i="81"/>
  <c r="G62" i="81" s="1"/>
  <c r="G38" i="81"/>
  <c r="G64" i="81"/>
  <c r="G65" i="81"/>
  <c r="G82" i="81"/>
  <c r="G99" i="81"/>
  <c r="G104" i="81" s="1"/>
  <c r="G16" i="80"/>
  <c r="D43" i="80"/>
  <c r="F43" i="80"/>
  <c r="G38" i="87" l="1"/>
  <c r="G66" i="82"/>
  <c r="G72" i="82" s="1"/>
  <c r="G66" i="81"/>
  <c r="G72" i="81" s="1"/>
  <c r="G110" i="83"/>
  <c r="G110" i="86"/>
  <c r="G110" i="84"/>
  <c r="G110" i="87"/>
  <c r="G110" i="88"/>
  <c r="G110" i="85"/>
  <c r="G81" i="90"/>
  <c r="G80" i="90"/>
  <c r="G79" i="90"/>
  <c r="G78" i="90"/>
  <c r="G129" i="90"/>
  <c r="G82" i="90"/>
  <c r="G43" i="89"/>
  <c r="G77" i="89"/>
  <c r="G80" i="88"/>
  <c r="G45" i="88"/>
  <c r="G44" i="88"/>
  <c r="G79" i="88"/>
  <c r="G78" i="88"/>
  <c r="G81" i="88"/>
  <c r="G66" i="86"/>
  <c r="G72" i="86" s="1"/>
  <c r="G38" i="86"/>
  <c r="G43" i="86" s="1"/>
  <c r="G38" i="85"/>
  <c r="G80" i="85" s="1"/>
  <c r="G66" i="84"/>
  <c r="G72" i="84" s="1"/>
  <c r="G45" i="82"/>
  <c r="G81" i="82"/>
  <c r="G80" i="82"/>
  <c r="G129" i="81"/>
  <c r="G78" i="81"/>
  <c r="G77" i="81"/>
  <c r="G44" i="81"/>
  <c r="G43" i="81"/>
  <c r="G50" i="81" s="1"/>
  <c r="G79" i="89"/>
  <c r="G45" i="89"/>
  <c r="G129" i="89"/>
  <c r="G78" i="89"/>
  <c r="G44" i="89"/>
  <c r="G44" i="90"/>
  <c r="G77" i="90"/>
  <c r="G83" i="90" s="1"/>
  <c r="G131" i="90" s="1"/>
  <c r="G43" i="90"/>
  <c r="G82" i="89"/>
  <c r="G81" i="89"/>
  <c r="G50" i="89"/>
  <c r="G43" i="83"/>
  <c r="G77" i="83"/>
  <c r="G44" i="83"/>
  <c r="G78" i="83"/>
  <c r="G129" i="83"/>
  <c r="G45" i="83"/>
  <c r="G79" i="83"/>
  <c r="G80" i="83"/>
  <c r="G81" i="83"/>
  <c r="G82" i="83"/>
  <c r="G43" i="87"/>
  <c r="G77" i="87"/>
  <c r="G44" i="87"/>
  <c r="G78" i="87"/>
  <c r="G45" i="87"/>
  <c r="G79" i="87"/>
  <c r="G80" i="87"/>
  <c r="G81" i="87"/>
  <c r="G129" i="87"/>
  <c r="G82" i="87"/>
  <c r="G44" i="85"/>
  <c r="G78" i="85"/>
  <c r="G45" i="85"/>
  <c r="G79" i="85"/>
  <c r="G129" i="85"/>
  <c r="G82" i="85"/>
  <c r="G77" i="85"/>
  <c r="G43" i="85"/>
  <c r="G80" i="81"/>
  <c r="G79" i="81"/>
  <c r="H62" i="81"/>
  <c r="G45" i="81"/>
  <c r="G46" i="81" s="1"/>
  <c r="G82" i="82"/>
  <c r="G77" i="88"/>
  <c r="G43" i="88"/>
  <c r="G129" i="82"/>
  <c r="G78" i="82"/>
  <c r="G44" i="82"/>
  <c r="G38" i="84"/>
  <c r="G77" i="82"/>
  <c r="G43" i="82"/>
  <c r="G62" i="83"/>
  <c r="G66" i="83" s="1"/>
  <c r="G72" i="83" s="1"/>
  <c r="G66" i="87"/>
  <c r="G72" i="87" s="1"/>
  <c r="G81" i="81"/>
  <c r="G82" i="86"/>
  <c r="G82" i="88"/>
  <c r="G83" i="81" l="1"/>
  <c r="G131" i="81" s="1"/>
  <c r="G46" i="89"/>
  <c r="G70" i="89" s="1"/>
  <c r="G83" i="89"/>
  <c r="G131" i="89" s="1"/>
  <c r="G83" i="88"/>
  <c r="G131" i="88" s="1"/>
  <c r="G77" i="86"/>
  <c r="G79" i="86"/>
  <c r="G80" i="86"/>
  <c r="G81" i="86"/>
  <c r="G44" i="86"/>
  <c r="G45" i="86"/>
  <c r="G129" i="86"/>
  <c r="G78" i="86"/>
  <c r="G46" i="85"/>
  <c r="G81" i="85"/>
  <c r="G50" i="85"/>
  <c r="G83" i="82"/>
  <c r="G131" i="82" s="1"/>
  <c r="G52" i="89"/>
  <c r="G53" i="89"/>
  <c r="G51" i="89"/>
  <c r="G54" i="89"/>
  <c r="G56" i="89"/>
  <c r="G57" i="89"/>
  <c r="G46" i="90"/>
  <c r="G50" i="90"/>
  <c r="G51" i="81"/>
  <c r="G70" i="81"/>
  <c r="G57" i="81"/>
  <c r="G53" i="81"/>
  <c r="G56" i="81"/>
  <c r="G52" i="81"/>
  <c r="G55" i="81"/>
  <c r="G54" i="81"/>
  <c r="G46" i="87"/>
  <c r="G82" i="84"/>
  <c r="G78" i="84"/>
  <c r="G45" i="84"/>
  <c r="G79" i="84"/>
  <c r="G44" i="84"/>
  <c r="G43" i="84"/>
  <c r="G77" i="84"/>
  <c r="G80" i="84"/>
  <c r="G50" i="84"/>
  <c r="G81" i="84"/>
  <c r="G129" i="84"/>
  <c r="G55" i="85"/>
  <c r="G83" i="85"/>
  <c r="G131" i="85" s="1"/>
  <c r="G50" i="87"/>
  <c r="G83" i="83"/>
  <c r="G131" i="83" s="1"/>
  <c r="G46" i="86"/>
  <c r="G50" i="86"/>
  <c r="G53" i="85"/>
  <c r="G46" i="83"/>
  <c r="G46" i="88"/>
  <c r="G50" i="88"/>
  <c r="G50" i="82"/>
  <c r="G46" i="82"/>
  <c r="G52" i="85"/>
  <c r="G50" i="83"/>
  <c r="G83" i="87"/>
  <c r="G131" i="87" s="1"/>
  <c r="G54" i="85"/>
  <c r="G55" i="89" l="1"/>
  <c r="G58" i="89" s="1"/>
  <c r="G71" i="89" s="1"/>
  <c r="G83" i="86"/>
  <c r="G131" i="86" s="1"/>
  <c r="G70" i="85"/>
  <c r="G51" i="85"/>
  <c r="G56" i="85"/>
  <c r="G57" i="85"/>
  <c r="G91" i="89"/>
  <c r="G89" i="89"/>
  <c r="G92" i="89"/>
  <c r="G88" i="89"/>
  <c r="G90" i="89"/>
  <c r="G70" i="90"/>
  <c r="G57" i="90"/>
  <c r="G51" i="90"/>
  <c r="G53" i="90"/>
  <c r="G52" i="90"/>
  <c r="G55" i="90"/>
  <c r="G54" i="90"/>
  <c r="G56" i="90"/>
  <c r="G73" i="89"/>
  <c r="G70" i="88"/>
  <c r="G57" i="88"/>
  <c r="G54" i="88"/>
  <c r="G55" i="88"/>
  <c r="G52" i="88"/>
  <c r="G51" i="88"/>
  <c r="G56" i="88"/>
  <c r="G53" i="88"/>
  <c r="G83" i="84"/>
  <c r="G131" i="84" s="1"/>
  <c r="G70" i="83"/>
  <c r="G56" i="83"/>
  <c r="G55" i="83"/>
  <c r="G51" i="83"/>
  <c r="G53" i="83"/>
  <c r="G57" i="83"/>
  <c r="G52" i="83"/>
  <c r="G54" i="83"/>
  <c r="G46" i="84"/>
  <c r="G70" i="87"/>
  <c r="G54" i="87"/>
  <c r="G57" i="87"/>
  <c r="G52" i="87"/>
  <c r="G55" i="87"/>
  <c r="G56" i="87"/>
  <c r="G53" i="87"/>
  <c r="G51" i="87"/>
  <c r="G58" i="87" s="1"/>
  <c r="G71" i="87" s="1"/>
  <c r="G70" i="86"/>
  <c r="G56" i="86"/>
  <c r="G52" i="86"/>
  <c r="G55" i="86"/>
  <c r="G53" i="86"/>
  <c r="G57" i="86"/>
  <c r="G54" i="86"/>
  <c r="G51" i="86"/>
  <c r="G54" i="82"/>
  <c r="G57" i="82"/>
  <c r="G70" i="82"/>
  <c r="G53" i="82"/>
  <c r="G52" i="82"/>
  <c r="G56" i="82"/>
  <c r="G55" i="82"/>
  <c r="G51" i="82"/>
  <c r="G58" i="81"/>
  <c r="G71" i="81" s="1"/>
  <c r="G58" i="86" l="1"/>
  <c r="G71" i="86" s="1"/>
  <c r="G58" i="83"/>
  <c r="G71" i="83" s="1"/>
  <c r="G58" i="90"/>
  <c r="G71" i="90" s="1"/>
  <c r="G92" i="90" s="1"/>
  <c r="G58" i="88"/>
  <c r="G71" i="88" s="1"/>
  <c r="G58" i="85"/>
  <c r="G71" i="85" s="1"/>
  <c r="G58" i="82"/>
  <c r="G71" i="82" s="1"/>
  <c r="G73" i="82" s="1"/>
  <c r="G130" i="89"/>
  <c r="G94" i="89"/>
  <c r="G103" i="89" s="1"/>
  <c r="G105" i="89" s="1"/>
  <c r="G132" i="89" s="1"/>
  <c r="G89" i="86"/>
  <c r="G92" i="86"/>
  <c r="G91" i="86"/>
  <c r="G88" i="86"/>
  <c r="G90" i="86"/>
  <c r="G88" i="88"/>
  <c r="G89" i="88"/>
  <c r="G92" i="88"/>
  <c r="G91" i="88"/>
  <c r="G90" i="88"/>
  <c r="G89" i="87"/>
  <c r="G90" i="87"/>
  <c r="G91" i="87"/>
  <c r="G88" i="87"/>
  <c r="G92" i="87"/>
  <c r="G89" i="81"/>
  <c r="G92" i="81"/>
  <c r="G91" i="81"/>
  <c r="G90" i="81"/>
  <c r="G88" i="81"/>
  <c r="G73" i="81"/>
  <c r="G88" i="83"/>
  <c r="G92" i="83"/>
  <c r="G90" i="83"/>
  <c r="G91" i="83"/>
  <c r="G89" i="83"/>
  <c r="G73" i="87"/>
  <c r="G70" i="84"/>
  <c r="G56" i="84"/>
  <c r="G53" i="84"/>
  <c r="G52" i="84"/>
  <c r="G51" i="84"/>
  <c r="G57" i="84"/>
  <c r="G55" i="84"/>
  <c r="G54" i="84"/>
  <c r="G73" i="86"/>
  <c r="G73" i="88"/>
  <c r="G73" i="83"/>
  <c r="G90" i="90" l="1"/>
  <c r="G89" i="90"/>
  <c r="G88" i="90"/>
  <c r="G73" i="90"/>
  <c r="G130" i="90" s="1"/>
  <c r="G91" i="90"/>
  <c r="G73" i="85"/>
  <c r="G130" i="85" s="1"/>
  <c r="G89" i="85"/>
  <c r="G91" i="85"/>
  <c r="G90" i="85"/>
  <c r="G92" i="85"/>
  <c r="G88" i="85"/>
  <c r="G94" i="85" s="1"/>
  <c r="G103" i="85" s="1"/>
  <c r="G105" i="85" s="1"/>
  <c r="G132" i="85" s="1"/>
  <c r="G91" i="82"/>
  <c r="G89" i="82"/>
  <c r="G88" i="82"/>
  <c r="G92" i="82"/>
  <c r="G90" i="82"/>
  <c r="G94" i="90"/>
  <c r="G103" i="90" s="1"/>
  <c r="G105" i="90" s="1"/>
  <c r="G132" i="90" s="1"/>
  <c r="G130" i="83"/>
  <c r="G130" i="86"/>
  <c r="G130" i="87"/>
  <c r="G130" i="82"/>
  <c r="G94" i="88"/>
  <c r="G103" i="88" s="1"/>
  <c r="G105" i="88" s="1"/>
  <c r="G132" i="88" s="1"/>
  <c r="G130" i="88"/>
  <c r="G94" i="86"/>
  <c r="G103" i="86" s="1"/>
  <c r="G105" i="86" s="1"/>
  <c r="G132" i="86" s="1"/>
  <c r="G94" i="83"/>
  <c r="G103" i="83" s="1"/>
  <c r="G105" i="83" s="1"/>
  <c r="G132" i="83" s="1"/>
  <c r="G130" i="81"/>
  <c r="G94" i="87"/>
  <c r="G103" i="87" s="1"/>
  <c r="G105" i="87" s="1"/>
  <c r="G132" i="87" s="1"/>
  <c r="G58" i="84"/>
  <c r="G71" i="84" s="1"/>
  <c r="G73" i="84" s="1"/>
  <c r="G94" i="81"/>
  <c r="G103" i="81" s="1"/>
  <c r="G105" i="81" s="1"/>
  <c r="G132" i="81" s="1"/>
  <c r="G94" i="82" l="1"/>
  <c r="G103" i="82" s="1"/>
  <c r="G105" i="82" s="1"/>
  <c r="G130" i="84"/>
  <c r="G92" i="84"/>
  <c r="G90" i="84"/>
  <c r="G91" i="84"/>
  <c r="G88" i="84"/>
  <c r="G89" i="84"/>
  <c r="G132" i="82" l="1"/>
  <c r="G94" i="84"/>
  <c r="G103" i="84" s="1"/>
  <c r="G105" i="84" s="1"/>
  <c r="G132" i="84" l="1"/>
  <c r="I7" i="70" l="1"/>
  <c r="I8" i="70"/>
  <c r="I6" i="70"/>
  <c r="I6" i="68"/>
  <c r="I6" i="54"/>
  <c r="C59" i="67"/>
  <c r="J22" i="68"/>
  <c r="K22" i="68" s="1"/>
  <c r="I22" i="68"/>
  <c r="G22" i="68"/>
  <c r="L22" i="68" s="1"/>
  <c r="J21" i="68"/>
  <c r="K21" i="68" s="1"/>
  <c r="I21" i="68"/>
  <c r="G21" i="68"/>
  <c r="J19" i="68"/>
  <c r="K19" i="68" s="1"/>
  <c r="I19" i="68"/>
  <c r="G19" i="68"/>
  <c r="J18" i="68"/>
  <c r="K18" i="68" s="1"/>
  <c r="I18" i="68"/>
  <c r="G18" i="68"/>
  <c r="J17" i="68"/>
  <c r="K17" i="68" s="1"/>
  <c r="I17" i="68"/>
  <c r="G17" i="68"/>
  <c r="J16" i="68"/>
  <c r="K16" i="68" s="1"/>
  <c r="I16" i="68"/>
  <c r="G16" i="68"/>
  <c r="J15" i="68"/>
  <c r="K15" i="68" s="1"/>
  <c r="I15" i="68"/>
  <c r="G15" i="68"/>
  <c r="J14" i="68"/>
  <c r="K14" i="68" s="1"/>
  <c r="L14" i="68" s="1"/>
  <c r="I14" i="68"/>
  <c r="G14" i="68"/>
  <c r="J13" i="68"/>
  <c r="K13" i="68" s="1"/>
  <c r="I13" i="68"/>
  <c r="G13" i="68"/>
  <c r="J12" i="68"/>
  <c r="K12" i="68" s="1"/>
  <c r="I12" i="68"/>
  <c r="G12" i="68"/>
  <c r="L12" i="68" s="1"/>
  <c r="J11" i="68"/>
  <c r="K11" i="68" s="1"/>
  <c r="L11" i="68" s="1"/>
  <c r="I11" i="68"/>
  <c r="G11" i="68"/>
  <c r="J10" i="68"/>
  <c r="K10" i="68" s="1"/>
  <c r="I10" i="68"/>
  <c r="G10" i="68"/>
  <c r="J9" i="68"/>
  <c r="K9" i="68" s="1"/>
  <c r="I9" i="68"/>
  <c r="G9" i="68"/>
  <c r="J8" i="68"/>
  <c r="K8" i="68" s="1"/>
  <c r="I8" i="68"/>
  <c r="G8" i="68"/>
  <c r="L8" i="68" s="1"/>
  <c r="J7" i="68"/>
  <c r="K7" i="68" s="1"/>
  <c r="I7" i="68"/>
  <c r="G7" i="68"/>
  <c r="L7" i="68" s="1"/>
  <c r="G6" i="68"/>
  <c r="J5" i="68"/>
  <c r="K5" i="68" s="1"/>
  <c r="L5" i="68" s="1"/>
  <c r="I5" i="68"/>
  <c r="G5" i="68"/>
  <c r="J7" i="55"/>
  <c r="K7" i="55" s="1"/>
  <c r="J8" i="55"/>
  <c r="K8" i="55" s="1"/>
  <c r="J9" i="55"/>
  <c r="K9" i="55" s="1"/>
  <c r="J10" i="55"/>
  <c r="K10" i="55" s="1"/>
  <c r="J11" i="55"/>
  <c r="K11" i="55" s="1"/>
  <c r="J12" i="55"/>
  <c r="K12" i="55" s="1"/>
  <c r="J13" i="55"/>
  <c r="K13" i="55" s="1"/>
  <c r="J14" i="55"/>
  <c r="K14" i="55" s="1"/>
  <c r="J15" i="55"/>
  <c r="K15" i="55" s="1"/>
  <c r="J16" i="55"/>
  <c r="K16" i="55" s="1"/>
  <c r="J17" i="55"/>
  <c r="K17" i="55" s="1"/>
  <c r="J18" i="55"/>
  <c r="K18" i="55" s="1"/>
  <c r="J19" i="55"/>
  <c r="K19" i="55" s="1"/>
  <c r="J20" i="55"/>
  <c r="K20" i="55" s="1"/>
  <c r="J21" i="55"/>
  <c r="K21" i="55" s="1"/>
  <c r="J22" i="55"/>
  <c r="K22" i="55" s="1"/>
  <c r="J23" i="55"/>
  <c r="K23" i="55" s="1"/>
  <c r="J24" i="55"/>
  <c r="K24" i="55" s="1"/>
  <c r="J25" i="55"/>
  <c r="K25" i="55" s="1"/>
  <c r="J26" i="55"/>
  <c r="K26" i="55" s="1"/>
  <c r="J27" i="55"/>
  <c r="K27" i="55" s="1"/>
  <c r="J28" i="55"/>
  <c r="K28" i="55" s="1"/>
  <c r="J29" i="55"/>
  <c r="K29" i="55" s="1"/>
  <c r="J30" i="55"/>
  <c r="K30" i="55" s="1"/>
  <c r="J31" i="55"/>
  <c r="K31" i="55" s="1"/>
  <c r="J32" i="55"/>
  <c r="K32" i="55" s="1"/>
  <c r="J33" i="55"/>
  <c r="K33" i="55" s="1"/>
  <c r="J34" i="55"/>
  <c r="K34" i="55" s="1"/>
  <c r="J35" i="55"/>
  <c r="K35" i="55" s="1"/>
  <c r="J36" i="55"/>
  <c r="K36" i="55" s="1"/>
  <c r="J37" i="55"/>
  <c r="K37" i="55" s="1"/>
  <c r="J38" i="55"/>
  <c r="K38" i="55" s="1"/>
  <c r="J39" i="55"/>
  <c r="K39" i="55" s="1"/>
  <c r="J40" i="55"/>
  <c r="K40" i="55" s="1"/>
  <c r="J41" i="55"/>
  <c r="K41" i="55" s="1"/>
  <c r="J42" i="55"/>
  <c r="K42" i="55" s="1"/>
  <c r="J43" i="55"/>
  <c r="K43" i="55" s="1"/>
  <c r="J44" i="55"/>
  <c r="K44" i="55" s="1"/>
  <c r="J45" i="55"/>
  <c r="K45" i="55" s="1"/>
  <c r="J46" i="55"/>
  <c r="K46" i="55" s="1"/>
  <c r="J47" i="55"/>
  <c r="K47" i="55" s="1"/>
  <c r="J48" i="55"/>
  <c r="K48" i="55" s="1"/>
  <c r="J49" i="55"/>
  <c r="K49" i="55" s="1"/>
  <c r="J50" i="55"/>
  <c r="K50" i="55" s="1"/>
  <c r="J51" i="55"/>
  <c r="K51" i="55" s="1"/>
  <c r="J52" i="55"/>
  <c r="K52" i="55" s="1"/>
  <c r="J53" i="55"/>
  <c r="K53" i="55" s="1"/>
  <c r="J54" i="55"/>
  <c r="K54" i="55" s="1"/>
  <c r="J55" i="55"/>
  <c r="K55" i="55" s="1"/>
  <c r="J56" i="55"/>
  <c r="K56" i="55" s="1"/>
  <c r="J57" i="55"/>
  <c r="K57" i="55" s="1"/>
  <c r="J58" i="55"/>
  <c r="K58" i="55" s="1"/>
  <c r="J59" i="55"/>
  <c r="K59" i="55" s="1"/>
  <c r="J60" i="55"/>
  <c r="K60" i="55" s="1"/>
  <c r="J61" i="55"/>
  <c r="K61" i="55" s="1"/>
  <c r="J62" i="55"/>
  <c r="K62" i="55" s="1"/>
  <c r="J63" i="55"/>
  <c r="K63" i="55" s="1"/>
  <c r="J64" i="55"/>
  <c r="K64" i="55" s="1"/>
  <c r="J65" i="55"/>
  <c r="K65" i="55" s="1"/>
  <c r="J66" i="55"/>
  <c r="K66" i="55" s="1"/>
  <c r="J67" i="55"/>
  <c r="K67" i="55" s="1"/>
  <c r="J68" i="55"/>
  <c r="K68" i="55" s="1"/>
  <c r="J69" i="55"/>
  <c r="K69" i="55" s="1"/>
  <c r="J70" i="55"/>
  <c r="K70" i="55" s="1"/>
  <c r="J71" i="55"/>
  <c r="K71" i="55" s="1"/>
  <c r="J72" i="55"/>
  <c r="K72" i="55" s="1"/>
  <c r="J73" i="55"/>
  <c r="K73" i="55" s="1"/>
  <c r="J74" i="55"/>
  <c r="K74" i="55" s="1"/>
  <c r="J75" i="55"/>
  <c r="K75" i="55" s="1"/>
  <c r="J76" i="55"/>
  <c r="K76" i="55" s="1"/>
  <c r="J77" i="55"/>
  <c r="K77" i="55" s="1"/>
  <c r="J78" i="55"/>
  <c r="K78" i="55" s="1"/>
  <c r="J79" i="55"/>
  <c r="K79" i="55" s="1"/>
  <c r="J80" i="55"/>
  <c r="K80" i="55" s="1"/>
  <c r="J81" i="55"/>
  <c r="K81" i="55" s="1"/>
  <c r="J82" i="55"/>
  <c r="K82" i="55" s="1"/>
  <c r="J83" i="55"/>
  <c r="K83" i="55" s="1"/>
  <c r="J84" i="55"/>
  <c r="K84" i="55" s="1"/>
  <c r="J85" i="55"/>
  <c r="K85" i="55" s="1"/>
  <c r="J86" i="55"/>
  <c r="K86" i="55" s="1"/>
  <c r="J87" i="55"/>
  <c r="K87" i="55" s="1"/>
  <c r="J88" i="55"/>
  <c r="K88" i="55" s="1"/>
  <c r="J89" i="55"/>
  <c r="K89" i="55" s="1"/>
  <c r="J90" i="55"/>
  <c r="K90" i="55" s="1"/>
  <c r="J91" i="55"/>
  <c r="K91" i="55" s="1"/>
  <c r="J92" i="55"/>
  <c r="K92" i="55" s="1"/>
  <c r="J93" i="55"/>
  <c r="K93" i="55" s="1"/>
  <c r="J94" i="55"/>
  <c r="K94" i="55" s="1"/>
  <c r="J95" i="55"/>
  <c r="K95" i="55" s="1"/>
  <c r="J96" i="55"/>
  <c r="K96" i="55" s="1"/>
  <c r="J97" i="55"/>
  <c r="K97" i="55" s="1"/>
  <c r="J98" i="55"/>
  <c r="K98" i="55" s="1"/>
  <c r="J99" i="55"/>
  <c r="K99" i="55" s="1"/>
  <c r="J100" i="55"/>
  <c r="K100" i="55" s="1"/>
  <c r="J101" i="55"/>
  <c r="K101" i="55" s="1"/>
  <c r="J102" i="55"/>
  <c r="K102" i="55" s="1"/>
  <c r="J103" i="55"/>
  <c r="K103" i="55" s="1"/>
  <c r="J104" i="55"/>
  <c r="K104" i="55" s="1"/>
  <c r="J105" i="55"/>
  <c r="K105" i="55" s="1"/>
  <c r="J106" i="55"/>
  <c r="K106" i="55" s="1"/>
  <c r="J107" i="55"/>
  <c r="K107" i="55" s="1"/>
  <c r="J108" i="55"/>
  <c r="K108" i="55" s="1"/>
  <c r="J6" i="55"/>
  <c r="K6" i="55" s="1"/>
  <c r="I10" i="55"/>
  <c r="I11" i="55"/>
  <c r="I12" i="55"/>
  <c r="I13" i="55"/>
  <c r="I14" i="55"/>
  <c r="I15" i="55"/>
  <c r="I16" i="55"/>
  <c r="I17" i="55"/>
  <c r="I18" i="55"/>
  <c r="I19" i="55"/>
  <c r="I20" i="55"/>
  <c r="I21" i="55"/>
  <c r="I22" i="55"/>
  <c r="I23" i="55"/>
  <c r="I24" i="55"/>
  <c r="I25" i="55"/>
  <c r="I26" i="55"/>
  <c r="I27" i="55"/>
  <c r="I28" i="55"/>
  <c r="I29" i="55"/>
  <c r="I30" i="55"/>
  <c r="I31" i="55"/>
  <c r="I32" i="55"/>
  <c r="I33" i="55"/>
  <c r="I34" i="55"/>
  <c r="I35" i="55"/>
  <c r="I36" i="55"/>
  <c r="I37" i="55"/>
  <c r="I38" i="55"/>
  <c r="I39" i="55"/>
  <c r="I40" i="55"/>
  <c r="I41" i="55"/>
  <c r="I42" i="55"/>
  <c r="I43" i="55"/>
  <c r="I44" i="55"/>
  <c r="I45" i="55"/>
  <c r="I46" i="55"/>
  <c r="I47" i="55"/>
  <c r="I48" i="55"/>
  <c r="I49" i="55"/>
  <c r="I50" i="55"/>
  <c r="I51" i="55"/>
  <c r="I52" i="55"/>
  <c r="I53" i="55"/>
  <c r="I54" i="55"/>
  <c r="I55" i="55"/>
  <c r="I56" i="55"/>
  <c r="I57" i="55"/>
  <c r="I58" i="55"/>
  <c r="I59" i="55"/>
  <c r="I60" i="55"/>
  <c r="I61" i="55"/>
  <c r="I62" i="55"/>
  <c r="I63" i="55"/>
  <c r="I64" i="55"/>
  <c r="I65" i="55"/>
  <c r="I66" i="55"/>
  <c r="I67" i="55"/>
  <c r="I68" i="55"/>
  <c r="I69" i="55"/>
  <c r="I70" i="55"/>
  <c r="I71" i="55"/>
  <c r="I72" i="55"/>
  <c r="I73" i="55"/>
  <c r="I74" i="55"/>
  <c r="I75" i="55"/>
  <c r="I76" i="55"/>
  <c r="I77" i="55"/>
  <c r="I78" i="55"/>
  <c r="I79" i="55"/>
  <c r="I80" i="55"/>
  <c r="I81" i="55"/>
  <c r="I82" i="55"/>
  <c r="I83" i="55"/>
  <c r="I84" i="55"/>
  <c r="I85" i="55"/>
  <c r="I86" i="55"/>
  <c r="I87" i="55"/>
  <c r="I88" i="55"/>
  <c r="I89" i="55"/>
  <c r="I90" i="55"/>
  <c r="I91" i="55"/>
  <c r="I92" i="55"/>
  <c r="I93" i="55"/>
  <c r="I94" i="55"/>
  <c r="I95" i="55"/>
  <c r="I96" i="55"/>
  <c r="I97" i="55"/>
  <c r="I98" i="55"/>
  <c r="I99" i="55"/>
  <c r="I100" i="55"/>
  <c r="I101" i="55"/>
  <c r="I102" i="55"/>
  <c r="I103" i="55"/>
  <c r="I104" i="55"/>
  <c r="I105" i="55"/>
  <c r="I106" i="55"/>
  <c r="I107" i="55"/>
  <c r="I108" i="55"/>
  <c r="I7" i="55"/>
  <c r="I8" i="55"/>
  <c r="I9" i="55"/>
  <c r="I6" i="55"/>
  <c r="G7" i="55"/>
  <c r="G8" i="55"/>
  <c r="L8" i="55" s="1"/>
  <c r="G9" i="55"/>
  <c r="G10" i="55"/>
  <c r="G11" i="55"/>
  <c r="G12" i="55"/>
  <c r="G13" i="55"/>
  <c r="G14" i="55"/>
  <c r="G15" i="55"/>
  <c r="G16" i="55"/>
  <c r="L16" i="55" s="1"/>
  <c r="G17" i="55"/>
  <c r="G18" i="55"/>
  <c r="L18" i="55" s="1"/>
  <c r="G19" i="55"/>
  <c r="G20" i="55"/>
  <c r="L20" i="55" s="1"/>
  <c r="G21" i="55"/>
  <c r="G22" i="55"/>
  <c r="G23" i="55"/>
  <c r="G24" i="55"/>
  <c r="G25" i="55"/>
  <c r="G26" i="55"/>
  <c r="G27" i="55"/>
  <c r="L27" i="55" s="1"/>
  <c r="G28" i="55"/>
  <c r="G29" i="55"/>
  <c r="L29" i="55" s="1"/>
  <c r="G30" i="55"/>
  <c r="G31" i="55"/>
  <c r="L31" i="55" s="1"/>
  <c r="G32" i="55"/>
  <c r="G33" i="55"/>
  <c r="G34" i="55"/>
  <c r="G35" i="55"/>
  <c r="G36" i="55"/>
  <c r="G37" i="55"/>
  <c r="G38" i="55"/>
  <c r="G39" i="55"/>
  <c r="L39" i="55" s="1"/>
  <c r="G40" i="55"/>
  <c r="G41" i="55"/>
  <c r="L41" i="55" s="1"/>
  <c r="G42" i="55"/>
  <c r="G43" i="55"/>
  <c r="L43" i="55" s="1"/>
  <c r="G44" i="55"/>
  <c r="G45" i="55"/>
  <c r="G46" i="55"/>
  <c r="G47" i="55"/>
  <c r="G48" i="55"/>
  <c r="G49" i="55"/>
  <c r="G50" i="55"/>
  <c r="G51" i="55"/>
  <c r="L51" i="55" s="1"/>
  <c r="G52" i="55"/>
  <c r="G53" i="55"/>
  <c r="L53" i="55" s="1"/>
  <c r="G54" i="55"/>
  <c r="G55" i="55"/>
  <c r="L55" i="55" s="1"/>
  <c r="G56" i="55"/>
  <c r="G57" i="55"/>
  <c r="G58" i="55"/>
  <c r="G59" i="55"/>
  <c r="G60" i="55"/>
  <c r="G61" i="55"/>
  <c r="G62" i="55"/>
  <c r="G63" i="55"/>
  <c r="L63" i="55" s="1"/>
  <c r="G64" i="55"/>
  <c r="G65" i="55"/>
  <c r="L65" i="55" s="1"/>
  <c r="G66" i="55"/>
  <c r="G67" i="55"/>
  <c r="G68" i="55"/>
  <c r="G69" i="55"/>
  <c r="G70" i="55"/>
  <c r="G71" i="55"/>
  <c r="G72" i="55"/>
  <c r="G73" i="55"/>
  <c r="G74" i="55"/>
  <c r="G75" i="55"/>
  <c r="G76" i="55"/>
  <c r="G77" i="55"/>
  <c r="G78" i="55"/>
  <c r="G79" i="55"/>
  <c r="G80" i="55"/>
  <c r="G81" i="55"/>
  <c r="G82" i="55"/>
  <c r="G83" i="55"/>
  <c r="G84" i="55"/>
  <c r="G85" i="55"/>
  <c r="G86" i="55"/>
  <c r="G87" i="55"/>
  <c r="G88" i="55"/>
  <c r="G89" i="55"/>
  <c r="G90" i="55"/>
  <c r="G91" i="55"/>
  <c r="G92" i="55"/>
  <c r="G93" i="55"/>
  <c r="G94" i="55"/>
  <c r="G95" i="55"/>
  <c r="G96" i="55"/>
  <c r="G97" i="55"/>
  <c r="G98" i="55"/>
  <c r="G99" i="55"/>
  <c r="G100" i="55"/>
  <c r="G101" i="55"/>
  <c r="G102" i="55"/>
  <c r="G103" i="55"/>
  <c r="G104" i="55"/>
  <c r="G105" i="55"/>
  <c r="G106" i="55"/>
  <c r="G107" i="55"/>
  <c r="G108" i="55"/>
  <c r="G6" i="55"/>
  <c r="I9" i="54"/>
  <c r="J9" i="54" s="1"/>
  <c r="I10" i="54"/>
  <c r="J10" i="54" s="1"/>
  <c r="I11" i="54"/>
  <c r="I12" i="54"/>
  <c r="J12" i="54" s="1"/>
  <c r="I13" i="54"/>
  <c r="I14" i="54"/>
  <c r="J14" i="54" s="1"/>
  <c r="I7" i="54"/>
  <c r="J7" i="54" s="1"/>
  <c r="I8" i="54"/>
  <c r="H9" i="54"/>
  <c r="H8" i="54"/>
  <c r="H7" i="54"/>
  <c r="H10" i="54"/>
  <c r="H11" i="54"/>
  <c r="H12" i="54"/>
  <c r="H13" i="54"/>
  <c r="H14" i="54"/>
  <c r="C8" i="48"/>
  <c r="C8" i="57" s="1"/>
  <c r="C9" i="48"/>
  <c r="C9" i="57" s="1"/>
  <c r="C10" i="48"/>
  <c r="C10" i="57" s="1"/>
  <c r="C11" i="48"/>
  <c r="C11" i="57" s="1"/>
  <c r="C12" i="57"/>
  <c r="C13" i="57"/>
  <c r="C14" i="57"/>
  <c r="C15" i="57"/>
  <c r="C16" i="57"/>
  <c r="C17" i="57"/>
  <c r="C7" i="48"/>
  <c r="C7" i="57" s="1"/>
  <c r="B8" i="48"/>
  <c r="B8" i="57" s="1"/>
  <c r="B9" i="48"/>
  <c r="B9" i="57" s="1"/>
  <c r="B10" i="48"/>
  <c r="B10" i="57" s="1"/>
  <c r="B11" i="48"/>
  <c r="B11" i="57" s="1"/>
  <c r="B12" i="57"/>
  <c r="B13" i="57"/>
  <c r="B14" i="57"/>
  <c r="B15" i="57"/>
  <c r="B16" i="57"/>
  <c r="B17" i="57"/>
  <c r="B7" i="48"/>
  <c r="B7" i="57" s="1"/>
  <c r="L102" i="55" l="1"/>
  <c r="L90" i="55"/>
  <c r="L101" i="55"/>
  <c r="L89" i="55"/>
  <c r="L99" i="55"/>
  <c r="L87" i="55"/>
  <c r="L100" i="55"/>
  <c r="L98" i="55"/>
  <c r="L86" i="55"/>
  <c r="L6" i="55"/>
  <c r="L97" i="55"/>
  <c r="L108" i="55"/>
  <c r="L96" i="55"/>
  <c r="L88" i="55"/>
  <c r="L95" i="55"/>
  <c r="L94" i="55"/>
  <c r="L105" i="55"/>
  <c r="L93" i="55"/>
  <c r="L104" i="55"/>
  <c r="L92" i="55"/>
  <c r="L103" i="55"/>
  <c r="L106" i="55"/>
  <c r="L107" i="55"/>
  <c r="L91" i="55"/>
  <c r="L16" i="68"/>
  <c r="J11" i="54"/>
  <c r="J13" i="54"/>
  <c r="J8" i="54"/>
  <c r="L21" i="68"/>
  <c r="L19" i="68"/>
  <c r="L18" i="68"/>
  <c r="L15" i="68"/>
  <c r="L13" i="68"/>
  <c r="L10" i="68"/>
  <c r="L17" i="68"/>
  <c r="L9" i="68"/>
  <c r="L9" i="55"/>
  <c r="L11" i="55"/>
  <c r="L14" i="55"/>
  <c r="L17" i="55"/>
  <c r="L24" i="55"/>
  <c r="L32" i="55"/>
  <c r="L36" i="55"/>
  <c r="L40" i="55"/>
  <c r="L44" i="55"/>
  <c r="L47" i="55"/>
  <c r="L50" i="55"/>
  <c r="L54" i="55"/>
  <c r="L57" i="55"/>
  <c r="L60" i="55"/>
  <c r="L66" i="55"/>
  <c r="L70" i="55"/>
  <c r="L72" i="55"/>
  <c r="L76" i="55"/>
  <c r="L78" i="55"/>
  <c r="L82" i="55"/>
  <c r="L85" i="55"/>
  <c r="L7" i="55"/>
  <c r="L12" i="55"/>
  <c r="L15" i="55"/>
  <c r="L19" i="55"/>
  <c r="L22" i="55"/>
  <c r="L26" i="55"/>
  <c r="L28" i="55"/>
  <c r="L30" i="55"/>
  <c r="L33" i="55"/>
  <c r="L35" i="55"/>
  <c r="L38" i="55"/>
  <c r="L45" i="55"/>
  <c r="L48" i="55"/>
  <c r="L52" i="55"/>
  <c r="L56" i="55"/>
  <c r="L58" i="55"/>
  <c r="L61" i="55"/>
  <c r="L64" i="55"/>
  <c r="L68" i="55"/>
  <c r="L71" i="55"/>
  <c r="L73" i="55"/>
  <c r="L74" i="55"/>
  <c r="L77" i="55"/>
  <c r="L81" i="55"/>
  <c r="L84" i="55"/>
  <c r="L10" i="55"/>
  <c r="L13" i="55"/>
  <c r="L21" i="55"/>
  <c r="L23" i="55"/>
  <c r="L25" i="55"/>
  <c r="L34" i="55"/>
  <c r="L37" i="55"/>
  <c r="L42" i="55"/>
  <c r="L46" i="55"/>
  <c r="L49" i="55"/>
  <c r="L59" i="55"/>
  <c r="L62" i="55"/>
  <c r="L67" i="55"/>
  <c r="L69" i="55"/>
  <c r="L75" i="55"/>
  <c r="L79" i="55"/>
  <c r="L83" i="55"/>
  <c r="L80" i="55"/>
  <c r="J6" i="68"/>
  <c r="K6" i="68" s="1"/>
  <c r="L6" i="68" s="1"/>
  <c r="L109" i="55" l="1"/>
  <c r="L110" i="55" s="1"/>
  <c r="L111" i="55" s="1"/>
  <c r="I9" i="70"/>
  <c r="I10" i="70" s="1"/>
  <c r="I11" i="70" s="1"/>
  <c r="L23" i="68"/>
  <c r="G111" i="90" l="1"/>
  <c r="G111" i="89"/>
  <c r="G113" i="88"/>
  <c r="G113" i="87"/>
  <c r="G113" i="86"/>
  <c r="G113" i="85"/>
  <c r="G113" i="84"/>
  <c r="G113" i="83"/>
  <c r="G113" i="82"/>
  <c r="G113" i="81"/>
  <c r="G111" i="85"/>
  <c r="G111" i="84"/>
  <c r="G111" i="82"/>
  <c r="G111" i="81"/>
  <c r="G111" i="86"/>
  <c r="G111" i="83"/>
  <c r="G111" i="88"/>
  <c r="G111" i="87"/>
  <c r="L25" i="68"/>
  <c r="L26" i="68" s="1"/>
  <c r="L27" i="68" s="1"/>
  <c r="L28" i="68" s="1"/>
  <c r="H6" i="54"/>
  <c r="J6" i="54" s="1"/>
  <c r="J15" i="54" s="1"/>
  <c r="J16" i="54" s="1"/>
  <c r="J17" i="54" s="1"/>
  <c r="G109" i="87" l="1"/>
  <c r="G114" i="87" s="1"/>
  <c r="G109" i="88"/>
  <c r="G114" i="88" s="1"/>
  <c r="G109" i="86"/>
  <c r="G114" i="86" s="1"/>
  <c r="G109" i="85"/>
  <c r="G114" i="85" s="1"/>
  <c r="G109" i="82"/>
  <c r="G114" i="82" s="1"/>
  <c r="G109" i="83"/>
  <c r="G114" i="83" s="1"/>
  <c r="G109" i="84"/>
  <c r="G114" i="84" s="1"/>
  <c r="G109" i="81"/>
  <c r="G114" i="81" s="1"/>
  <c r="G112" i="82"/>
  <c r="G112" i="85"/>
  <c r="G112" i="86"/>
  <c r="G112" i="81"/>
  <c r="G112" i="88"/>
  <c r="G112" i="83"/>
  <c r="G112" i="87"/>
  <c r="G112" i="84"/>
  <c r="F11" i="48"/>
  <c r="F9" i="48"/>
  <c r="G133" i="83" l="1"/>
  <c r="G134" i="83" s="1"/>
  <c r="G118" i="83"/>
  <c r="G119" i="83"/>
  <c r="G133" i="90"/>
  <c r="G134" i="90" s="1"/>
  <c r="G118" i="90"/>
  <c r="G119" i="90"/>
  <c r="G133" i="85"/>
  <c r="G134" i="85" s="1"/>
  <c r="G118" i="85"/>
  <c r="G119" i="85"/>
  <c r="G133" i="81"/>
  <c r="G134" i="81" s="1"/>
  <c r="G119" i="81"/>
  <c r="G118" i="81"/>
  <c r="G133" i="86"/>
  <c r="G134" i="86" s="1"/>
  <c r="G119" i="86"/>
  <c r="G118" i="86"/>
  <c r="G133" i="88"/>
  <c r="G134" i="88" s="1"/>
  <c r="G118" i="88"/>
  <c r="G119" i="88"/>
  <c r="G133" i="84"/>
  <c r="G134" i="84" s="1"/>
  <c r="G119" i="84"/>
  <c r="G118" i="84"/>
  <c r="G133" i="87"/>
  <c r="G134" i="87" s="1"/>
  <c r="G119" i="87"/>
  <c r="G118" i="87"/>
  <c r="G133" i="82"/>
  <c r="G134" i="82" s="1"/>
  <c r="G119" i="82"/>
  <c r="G118" i="82"/>
  <c r="G133" i="89"/>
  <c r="G134" i="89" s="1"/>
  <c r="G118" i="89"/>
  <c r="G119" i="89"/>
  <c r="G11" i="48"/>
  <c r="H11" i="48" s="1"/>
  <c r="I11" i="48" s="1"/>
  <c r="F8" i="48"/>
  <c r="G8" i="48"/>
  <c r="F10" i="48"/>
  <c r="F7" i="48"/>
  <c r="G9" i="48"/>
  <c r="H9" i="48" s="1"/>
  <c r="I9" i="48" s="1"/>
  <c r="G136" i="87" l="1"/>
  <c r="G136" i="85"/>
  <c r="G136" i="84"/>
  <c r="G136" i="88"/>
  <c r="G136" i="90"/>
  <c r="G136" i="81"/>
  <c r="G136" i="89"/>
  <c r="G136" i="82"/>
  <c r="G136" i="86"/>
  <c r="G136" i="83"/>
  <c r="H8" i="48"/>
  <c r="I8" i="48" s="1"/>
  <c r="G10" i="48"/>
  <c r="H10" i="48" s="1"/>
  <c r="I10" i="48" s="1"/>
  <c r="G121" i="90" l="1"/>
  <c r="G123" i="90"/>
  <c r="G122" i="90"/>
  <c r="F15" i="80"/>
  <c r="H15" i="80" s="1"/>
  <c r="I15" i="80" s="1"/>
  <c r="G123" i="88"/>
  <c r="G121" i="88"/>
  <c r="G122" i="88"/>
  <c r="F13" i="80"/>
  <c r="H13" i="80" s="1"/>
  <c r="I13" i="80" s="1"/>
  <c r="G123" i="84"/>
  <c r="G121" i="84"/>
  <c r="G122" i="84"/>
  <c r="F9" i="80"/>
  <c r="H9" i="80" s="1"/>
  <c r="I9" i="80" s="1"/>
  <c r="G121" i="82"/>
  <c r="G122" i="82"/>
  <c r="G123" i="82"/>
  <c r="F7" i="80"/>
  <c r="H7" i="80" s="1"/>
  <c r="I7" i="80" s="1"/>
  <c r="G121" i="81"/>
  <c r="F6" i="80"/>
  <c r="H6" i="80" s="1"/>
  <c r="G122" i="81"/>
  <c r="G123" i="81"/>
  <c r="G123" i="89"/>
  <c r="G121" i="89"/>
  <c r="G124" i="89" s="1"/>
  <c r="G135" i="89" s="1"/>
  <c r="G122" i="89"/>
  <c r="F14" i="80"/>
  <c r="H14" i="80" s="1"/>
  <c r="I14" i="80" s="1"/>
  <c r="G123" i="83"/>
  <c r="G122" i="83"/>
  <c r="G121" i="83"/>
  <c r="F8" i="80"/>
  <c r="H8" i="80" s="1"/>
  <c r="I8" i="80" s="1"/>
  <c r="G121" i="85"/>
  <c r="G123" i="85"/>
  <c r="G122" i="85"/>
  <c r="F10" i="80"/>
  <c r="H10" i="80" s="1"/>
  <c r="I10" i="80" s="1"/>
  <c r="G123" i="86"/>
  <c r="G122" i="86"/>
  <c r="G121" i="86"/>
  <c r="G124" i="86" s="1"/>
  <c r="G135" i="86" s="1"/>
  <c r="F11" i="80"/>
  <c r="H11" i="80" s="1"/>
  <c r="I11" i="80" s="1"/>
  <c r="G122" i="87"/>
  <c r="G121" i="87"/>
  <c r="G123" i="87"/>
  <c r="F12" i="80"/>
  <c r="H12" i="80" s="1"/>
  <c r="I12" i="80" s="1"/>
  <c r="G7" i="48"/>
  <c r="G124" i="81" l="1"/>
  <c r="G135" i="81" s="1"/>
  <c r="G124" i="88"/>
  <c r="G135" i="88" s="1"/>
  <c r="G124" i="87"/>
  <c r="G135" i="87" s="1"/>
  <c r="G124" i="83"/>
  <c r="G135" i="83" s="1"/>
  <c r="G124" i="84"/>
  <c r="G135" i="84" s="1"/>
  <c r="G124" i="90"/>
  <c r="G135" i="90" s="1"/>
  <c r="I6" i="80"/>
  <c r="H18" i="80" s="1"/>
  <c r="I23" i="80" s="1"/>
  <c r="I26" i="80" s="1"/>
  <c r="H17" i="80"/>
  <c r="I22" i="80" s="1"/>
  <c r="G124" i="82"/>
  <c r="G135" i="82" s="1"/>
  <c r="G124" i="85"/>
  <c r="G135" i="85" s="1"/>
  <c r="H7" i="48"/>
  <c r="G12" i="48"/>
  <c r="I7" i="48" l="1"/>
  <c r="H12" i="48"/>
  <c r="I12" i="48" s="1"/>
</calcChain>
</file>

<file path=xl/sharedStrings.xml><?xml version="1.0" encoding="utf-8"?>
<sst xmlns="http://schemas.openxmlformats.org/spreadsheetml/2006/main" count="2424" uniqueCount="408">
  <si>
    <t>HUSE-Unirio</t>
  </si>
  <si>
    <t>QUADRO RESUMO DA PLANILHA DE CUSTOS E FORMAÇÃO DE PREÇOS</t>
  </si>
  <si>
    <t>1. MÃO DE OBRA</t>
  </si>
  <si>
    <t>Posto Técnico</t>
  </si>
  <si>
    <t>Turno</t>
  </si>
  <si>
    <t>CBO</t>
  </si>
  <si>
    <t>Classificação de Risco</t>
  </si>
  <si>
    <t>Valor por Empregado</t>
  </si>
  <si>
    <t>Qtde. Empregados
por Posto</t>
  </si>
  <si>
    <t>Valor Total por Mês</t>
  </si>
  <si>
    <t>Valor Anual por Posto</t>
  </si>
  <si>
    <t>Coordenador de Serviços de Manutenção - NÍVEL I</t>
  </si>
  <si>
    <t>Presencial, 40h semanais, segunda a sexta-feira</t>
  </si>
  <si>
    <t>1427-05</t>
  </si>
  <si>
    <t>Insalubridade</t>
  </si>
  <si>
    <t>Coordenador de Serviços de Manutenção - NÍVEL II</t>
  </si>
  <si>
    <t>Supervisor de Manutenção - Geral e Centro Cirúrgico</t>
  </si>
  <si>
    <t>9503-05</t>
  </si>
  <si>
    <t>Periculosidade</t>
  </si>
  <si>
    <t>Técnico em Manutenção de Equipamentos e Instrumentos Médico-Hospitalares - NÍVEL I</t>
  </si>
  <si>
    <t>9153-05</t>
  </si>
  <si>
    <t>Técnico em Manutenção de Equipamentos e Instrumentos Médico-Hospitalares – Posto Exclusivamente Feminino - NÍVEL I</t>
  </si>
  <si>
    <t>Técnico em Manutenção de Equipamentos e Instrumentos Médico-Hospitalares – NÍVEL II</t>
  </si>
  <si>
    <t>Técnico em Manutenção de Equipamentos e Instrumentos Médico-Hospitalares - NÍVEL III</t>
  </si>
  <si>
    <t>Auxiliar de Manutenção de Equipamentos e Instrumentos Médico-Hospitalares</t>
  </si>
  <si>
    <t>Presencial, plantão 12x36h</t>
  </si>
  <si>
    <t>3132-15</t>
  </si>
  <si>
    <t>Assistente de PCM (Planejamento e Controle da Manutenção) - NÍVEL I</t>
  </si>
  <si>
    <t>4110-10</t>
  </si>
  <si>
    <t>Assistente de PCM (Planejamento e Controle da Manutenção) - NÍVEL II</t>
  </si>
  <si>
    <t>Total de Postos de Trabalho</t>
  </si>
  <si>
    <t>Valor Mensal Fixo dos Serviços Estimados</t>
  </si>
  <si>
    <t>Valor Anual Fixo dos Serviços Estimados</t>
  </si>
  <si>
    <t>2 - QUADRO DEMONSTRATIVO DO VALOR GLOBAL DA PROPOSTA</t>
  </si>
  <si>
    <t>Descrição</t>
  </si>
  <si>
    <t>Valor (R$)</t>
  </si>
  <si>
    <t>Valor mensal dos postos</t>
  </si>
  <si>
    <t>Valor anual dos postos</t>
  </si>
  <si>
    <t>Fornecimento Eventual de Peças de Reposição com BDI (Anual)</t>
  </si>
  <si>
    <t>Serviços Técnicos Especializados Eventuais com BDI (Anual)</t>
  </si>
  <si>
    <t>VALOR TOTAL ESTIMADO</t>
  </si>
  <si>
    <t>PLANILHA DE CUSTOS E FORMAÇÃO DE PREÇOS</t>
  </si>
  <si>
    <t>Nº do Processo: 23819000423/2021-43</t>
  </si>
  <si>
    <t>Licitação Nº: Pregão Eletrônico</t>
  </si>
  <si>
    <t>DISCRIMINAÇÃO DOS SERVIÇOS (DADOS REFERENTES À CONTRATAÇÃO)</t>
  </si>
  <si>
    <t>A</t>
  </si>
  <si>
    <t>Data de apresentação da proposta (dia/mês/ano)</t>
  </si>
  <si>
    <t>B</t>
  </si>
  <si>
    <t>Município/UF</t>
  </si>
  <si>
    <t>Rio de Janeiro</t>
  </si>
  <si>
    <t>C</t>
  </si>
  <si>
    <t>Ano do Acordo, Convenção ou Dissídio Coletivo</t>
  </si>
  <si>
    <t>D</t>
  </si>
  <si>
    <t>Número de meses de execução contratual</t>
  </si>
  <si>
    <t>IDENTIFICAÇÃO DO SERVIÇO</t>
  </si>
  <si>
    <t>Tipo de Serviço</t>
  </si>
  <si>
    <t>Unidade de Medida</t>
  </si>
  <si>
    <t xml:space="preserve">Quantidade total a contratar </t>
  </si>
  <si>
    <t>Serviço de Apoio</t>
  </si>
  <si>
    <t>Posto de Serviço</t>
  </si>
  <si>
    <t>1. MÓDULOS</t>
  </si>
  <si>
    <t>Mão de obra</t>
  </si>
  <si>
    <t>Mão de obra vinculada à execução contratual</t>
  </si>
  <si>
    <t>Dados para composição dos custos referentes a mão de obra</t>
  </si>
  <si>
    <t>Tipo de Serviço (mesmo serviço com características distintas)</t>
  </si>
  <si>
    <t>Continuado</t>
  </si>
  <si>
    <t>Classificação Brasileira de Ocupações (CBO)</t>
  </si>
  <si>
    <t>Salário Normativo</t>
  </si>
  <si>
    <t>Categoria Profissional</t>
  </si>
  <si>
    <t>Data-Base da Categoria (dia/mês/ano)</t>
  </si>
  <si>
    <t>Módulo 1 - Composição da Remuneração</t>
  </si>
  <si>
    <t>Composição da Remuneração</t>
  </si>
  <si>
    <r>
      <t>Salário Base (</t>
    </r>
    <r>
      <rPr>
        <b/>
        <sz val="10"/>
        <color theme="1"/>
        <rFont val="Calibri"/>
        <family val="2"/>
      </rPr>
      <t>Salário Proporcional 40 horas semanais</t>
    </r>
    <r>
      <rPr>
        <sz val="11"/>
        <color theme="1"/>
        <rFont val="Calibri"/>
        <family val="2"/>
      </rPr>
      <t>)</t>
    </r>
  </si>
  <si>
    <t>Adicional de Periculosidade</t>
  </si>
  <si>
    <t>Adicional de Insalubridade</t>
  </si>
  <si>
    <t>Adicional Noturno</t>
  </si>
  <si>
    <t>E</t>
  </si>
  <si>
    <t>Adicional de Hora Noturna Reduzida</t>
  </si>
  <si>
    <t>F</t>
  </si>
  <si>
    <t>Adicional de Hora Extra no Feriado Trabalhado</t>
  </si>
  <si>
    <t>G</t>
  </si>
  <si>
    <t>Outros (especificar)</t>
  </si>
  <si>
    <t>Total</t>
  </si>
  <si>
    <t>Módulo 2 - Encargos e Benefícios Anuais, Mensais e Diários</t>
  </si>
  <si>
    <t>Submódulo 2.1 - 13º (décimo terceiro) Salário, Férias e Adicional de Férias</t>
  </si>
  <si>
    <t>2.1</t>
  </si>
  <si>
    <t>13º (décimo terceiro) Salário e Adicional de Férias</t>
  </si>
  <si>
    <t>Percentual (%)</t>
  </si>
  <si>
    <t>13º (décimo terceiro) Salário</t>
  </si>
  <si>
    <t>Adicional de Férias</t>
  </si>
  <si>
    <t>Incidência Submódulo 2.2 sobre férias</t>
  </si>
  <si>
    <t>Conta Vinculada item 14 - anexo XII in 05/2017</t>
  </si>
  <si>
    <t>Submódulo 2.2 - Encargos Previdenciários (GPS), Fundo de Garantia por Tempo de Serviço (FGTS) e outras contribuições</t>
  </si>
  <si>
    <t>2.2</t>
  </si>
  <si>
    <t>GPS, FGTS e outras contribuições</t>
  </si>
  <si>
    <t>INSS</t>
  </si>
  <si>
    <t>Salário Educação</t>
  </si>
  <si>
    <t>SAT</t>
  </si>
  <si>
    <t>SESC ou SESI</t>
  </si>
  <si>
    <t>SENAI - SENAC</t>
  </si>
  <si>
    <t>SEBRAE</t>
  </si>
  <si>
    <t>INCRA</t>
  </si>
  <si>
    <t>H</t>
  </si>
  <si>
    <t>FGTS</t>
  </si>
  <si>
    <t>Submódulo 2.3 - Benefícios Mensais e Diários</t>
  </si>
  <si>
    <t>2.3</t>
  </si>
  <si>
    <t>Benefícios Mensais e Diários</t>
  </si>
  <si>
    <t>Dias Úteis</t>
  </si>
  <si>
    <t>Transporte</t>
  </si>
  <si>
    <t>Auxílio Refeição/Alimentação</t>
  </si>
  <si>
    <t>Café da Manhã</t>
  </si>
  <si>
    <t>Assiduidade</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</si>
  <si>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</si>
  <si>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</si>
  <si>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</si>
  <si>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</si>
  <si>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</si>
  <si>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</si>
  <si>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</si>
  <si>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</si>
  <si>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</si>
  <si>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</si>
  <si>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</si>
  <si>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</si>
  <si>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</si>
  <si>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</si>
  <si>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Férias</t>
  </si>
  <si>
    <t>Licença Paternidade</t>
  </si>
  <si>
    <t>Ausência por acidente de trabalho</t>
  </si>
  <si>
    <t>Afastamento Maternidade</t>
  </si>
  <si>
    <t>Submódulo 4.2 - Intrajornada</t>
  </si>
  <si>
    <t>4.2</t>
  </si>
  <si>
    <t>Intrajornada</t>
  </si>
  <si>
    <t>Intervalo para repouso ou alimentação</t>
  </si>
  <si>
    <t>Quadro-Resumo do Módulo 4 - Custo de Reposição do Profissional Ausente</t>
  </si>
  <si>
    <t>Custo de Reposição do Profissional Ausente</t>
  </si>
  <si>
    <t>Módulo 5 - Insumos Diversos</t>
  </si>
  <si>
    <t>Insumos Diversos</t>
  </si>
  <si>
    <t>Uniformes e EPI</t>
  </si>
  <si>
    <t>Materiais de Consumo</t>
  </si>
  <si>
    <t>Materiais e Ferramentas</t>
  </si>
  <si>
    <t>Outros (Analisadores)</t>
  </si>
  <si>
    <t>Soluções Complementares</t>
  </si>
  <si>
    <t>Módulo 6 - Custos Indiretos, Tributos e Lucro</t>
  </si>
  <si>
    <t>Custos Indiretos, Tributos e Lucro</t>
  </si>
  <si>
    <t xml:space="preserve">Custos Indiretos </t>
  </si>
  <si>
    <t xml:space="preserve">Lucro </t>
  </si>
  <si>
    <t xml:space="preserve">Tributos </t>
  </si>
  <si>
    <t xml:space="preserve">C.1. Tributos Federais (PIS 1,65% + COFINS 7,60%) </t>
  </si>
  <si>
    <t xml:space="preserve">C.2. Tributos Estaduais (especificar) </t>
  </si>
  <si>
    <t xml:space="preserve">C.3. Tributos Municipais (ISS) </t>
  </si>
  <si>
    <t>2. QUADRO-RESUMO DO CUSTO POR EMPREGADO</t>
  </si>
  <si>
    <t>Mão de obra vinculada à execução contratual(valor por empregado)</t>
  </si>
  <si>
    <t xml:space="preserve">Módulo 4 - Custo de Reposição do Profissional Ausente </t>
  </si>
  <si>
    <t>Subtotal (A + B +C+ D+E)</t>
  </si>
  <si>
    <t>Valor Total por Empregado</t>
  </si>
  <si>
    <t>CCT - 2025 2026 - SINTEC RJ</t>
  </si>
  <si>
    <t xml:space="preserve">C.1. Tributos Federais (PIS 1,65% + COFINS 7,6%) </t>
  </si>
  <si>
    <t>PESQUISA DE MERCADO</t>
  </si>
  <si>
    <t>QUADRO RESUMO</t>
  </si>
  <si>
    <t>VALOR ESTIMADO</t>
  </si>
  <si>
    <t>item</t>
  </si>
  <si>
    <t>Posto</t>
  </si>
  <si>
    <t>Referência</t>
  </si>
  <si>
    <t>Salário Mínimo Proposto</t>
  </si>
  <si>
    <t xml:space="preserve">Valor Proposto por Empregado </t>
  </si>
  <si>
    <t>Qtde de Empreg. por Posto</t>
  </si>
  <si>
    <t>Valor Proposto por Posto mensal</t>
  </si>
  <si>
    <t xml:space="preserve">Valor Global dos Serviços </t>
  </si>
  <si>
    <t>(A)</t>
  </si>
  <si>
    <t>(B)</t>
  </si>
  <si>
    <t>(C)</t>
  </si>
  <si>
    <t>(D) = (B x C)</t>
  </si>
  <si>
    <t>E = (D x 12 meses)</t>
  </si>
  <si>
    <t>Valor Total Estimado dos Serviços</t>
  </si>
  <si>
    <t>DESCRIÇÃO DOS CARGOS</t>
  </si>
  <si>
    <t xml:space="preserve"> </t>
  </si>
  <si>
    <t>Atribuições</t>
  </si>
  <si>
    <t xml:space="preserve">Requisitos </t>
  </si>
  <si>
    <t>TERMO DE REFERÊNCIA</t>
  </si>
  <si>
    <t>ESTIMATIVA DE PREÇOS - UNIFORMES</t>
  </si>
  <si>
    <t>Ordem</t>
  </si>
  <si>
    <t>Função</t>
  </si>
  <si>
    <t>Especificação (nome, tipo, embalagem etc.)</t>
  </si>
  <si>
    <t>Unidade
Física</t>
  </si>
  <si>
    <t>Qnt.
Mudas</t>
  </si>
  <si>
    <t>Reposição</t>
  </si>
  <si>
    <t>Quantidade
Anual por
Empregado</t>
  </si>
  <si>
    <t>Valor
Médio
da
Pesquisa</t>
  </si>
  <si>
    <t>Valor Anual
Total
por Peça</t>
  </si>
  <si>
    <t>SÍTIOS ELETRÔNICOS - Inciso II, Art. 2 da IN nº 3, de 20 de abril de 2017</t>
  </si>
  <si>
    <t>Valor Unit.</t>
  </si>
  <si>
    <t>Local/Endereço</t>
  </si>
  <si>
    <t>Data Pesquisa</t>
  </si>
  <si>
    <t>Coordenador e Assistente</t>
  </si>
  <si>
    <t>Calça Comprida Jeans masculina ou feminina</t>
  </si>
  <si>
    <t>Un.</t>
  </si>
  <si>
    <t>Camisa Polo com identificação, masculina ou feminina</t>
  </si>
  <si>
    <t>Sapato EPI</t>
  </si>
  <si>
    <t>Crachá de Identificação</t>
  </si>
  <si>
    <t>Supervisores, Técnicos e Auxiliares</t>
  </si>
  <si>
    <t>Jaleco para trabalho em Laboratório</t>
  </si>
  <si>
    <t>VALOR POR POSTO</t>
  </si>
  <si>
    <t>ESTIMATIVA DE PREÇOS - ANALISADORES</t>
  </si>
  <si>
    <t>DEFINIÇÕES</t>
  </si>
  <si>
    <t>Item</t>
  </si>
  <si>
    <t>CATMAT</t>
  </si>
  <si>
    <t>Qnt.
Usada</t>
  </si>
  <si>
    <t>Consumo</t>
  </si>
  <si>
    <t>Qnt. De
Peças por
Ano</t>
  </si>
  <si>
    <t>Valor Unitário (VU)</t>
  </si>
  <si>
    <t>Valor Residual (Vr)
[VUx0,2]</t>
  </si>
  <si>
    <t>Valor Depreciável (Vd)
[VUx0,8]</t>
  </si>
  <si>
    <t>Depreciação Anual (Dan)
[Vd/Vu = 8 anos]</t>
  </si>
  <si>
    <t>Valor Final Anual</t>
  </si>
  <si>
    <r>
      <rPr>
        <b/>
        <sz val="11"/>
        <color rgb="FF000000"/>
        <rFont val="Calibri"/>
        <family val="2"/>
      </rPr>
      <t>Valor ResiduaL (Vr)</t>
    </r>
    <r>
      <rPr>
        <sz val="11"/>
        <color theme="1"/>
        <rFont val="Calibri"/>
        <family val="2"/>
        <scheme val="minor"/>
      </rPr>
      <t>: É a estimativa do valor que o ativo terá ao final de sua vida útil.</t>
    </r>
    <r>
      <rPr>
        <sz val="11"/>
        <color rgb="FF000000"/>
        <rFont val="Calibri"/>
        <family val="2"/>
      </rPr>
      <t xml:space="preserve"> Para este certame considerou-se </t>
    </r>
    <r>
      <rPr>
        <b/>
        <sz val="11"/>
        <color rgb="FF000000"/>
        <rFont val="Calibri"/>
        <family val="2"/>
      </rPr>
      <t>20%</t>
    </r>
    <r>
      <rPr>
        <sz val="11"/>
        <color rgb="FF000000"/>
        <rFont val="Calibri"/>
        <family val="2"/>
      </rPr>
      <t>, de acordo com a natureza dos objetos</t>
    </r>
  </si>
  <si>
    <r>
      <rPr>
        <b/>
        <sz val="11"/>
        <color rgb="FF000000"/>
        <rFont val="Calibri"/>
        <family val="2"/>
      </rPr>
      <t>Valor Depreciável (Vd)</t>
    </r>
    <r>
      <rPr>
        <sz val="11"/>
        <color theme="1"/>
        <rFont val="Calibri"/>
        <family val="2"/>
        <scheme val="minor"/>
      </rPr>
      <t xml:space="preserve">: </t>
    </r>
    <r>
      <rPr>
        <sz val="11"/>
        <color rgb="FF000000"/>
        <rFont val="Calibri"/>
        <family val="2"/>
      </rPr>
      <t xml:space="preserve">É o custo original de aquisição ou outro valor que o substitua, menos o valor residual estimado ao final da vida útil. Considerando em 20% o valor residual, o valor depreciável será de </t>
    </r>
    <r>
      <rPr>
        <b/>
        <sz val="11"/>
        <color rgb="FF000000"/>
        <rFont val="Calibri"/>
        <family val="2"/>
      </rPr>
      <t>80%</t>
    </r>
    <r>
      <rPr>
        <sz val="11"/>
        <color rgb="FF000000"/>
        <rFont val="Calibri"/>
        <family val="2"/>
      </rPr>
      <t xml:space="preserve"> neste certame.</t>
    </r>
  </si>
  <si>
    <t>327126
458760</t>
  </si>
  <si>
    <t>Analisador de desfibriladores (exclusivo) e Marcapasso (não exclusivo)</t>
  </si>
  <si>
    <r>
      <rPr>
        <b/>
        <sz val="11"/>
        <color rgb="FF000000"/>
        <rFont val="Calibri"/>
        <family val="2"/>
      </rPr>
      <t>Vida Útil (Vu):</t>
    </r>
    <r>
      <rPr>
        <sz val="11"/>
        <color theme="1"/>
        <rFont val="Calibri"/>
        <family val="2"/>
        <scheme val="minor"/>
      </rPr>
      <t xml:space="preserve"> </t>
    </r>
    <r>
      <rPr>
        <b/>
        <sz val="11"/>
        <color rgb="FF000000"/>
        <rFont val="Calibri"/>
        <family val="2"/>
      </rPr>
      <t>8 anos</t>
    </r>
    <r>
      <rPr>
        <sz val="11"/>
        <color theme="1"/>
        <rFont val="Calibri"/>
        <family val="2"/>
        <scheme val="minor"/>
      </rPr>
      <t>, considerando a natureza dos objetos deste certame.</t>
    </r>
  </si>
  <si>
    <t>Analisador Bisturi-eletrocirúrgico (não exclusivo)</t>
  </si>
  <si>
    <r>
      <t xml:space="preserve">Depreciação Anual (Dan): </t>
    </r>
    <r>
      <rPr>
        <sz val="11"/>
        <color rgb="FF000000"/>
        <rFont val="Calibri"/>
        <family val="2"/>
      </rPr>
      <t>É o valor depreciável do bem, dividido pela vida útil estimada.</t>
    </r>
  </si>
  <si>
    <t>Analisador de Gases (vaporizador) - (não exclusivo)</t>
  </si>
  <si>
    <r>
      <t xml:space="preserve">Valor final anual (com depreciação): </t>
    </r>
    <r>
      <rPr>
        <sz val="11"/>
        <color rgb="FF000000"/>
        <rFont val="Calibri"/>
        <family val="2"/>
      </rPr>
      <t>É o valor da depreciação multiplicado pela quantidade de itens.</t>
    </r>
  </si>
  <si>
    <t>Analisador de segurança elétrica  (exclusivo)</t>
  </si>
  <si>
    <r>
      <t>Nota</t>
    </r>
    <r>
      <rPr>
        <sz val="11"/>
        <color theme="1"/>
        <rFont val="Calibri"/>
        <family val="2"/>
        <scheme val="minor"/>
      </rPr>
      <t>: Manutenção dos analisadores 6% ao ano (conforme cálculo de CAM no ETP)</t>
    </r>
  </si>
  <si>
    <t>Analisador Multiparametro (ECG, SPO2, PNI, PI, Temp) - (exclusivo)</t>
  </si>
  <si>
    <t>Conjunto de pesos padrão para calibração de balanças analíticas, pediátricas, adulto, obeso e para pesagem de roupas/lixo (de 0 a 100 kg) - (exclusivo)</t>
  </si>
  <si>
    <t>Analisador de ventilador pulmonar (exclusivo)</t>
  </si>
  <si>
    <t>Conjunto de pesos padrão para calibração de balanças analíticas, pediátricas, adulto, obeso e para pesagem de roupas/lixo (de 0 a 300Kg) - (não exclusivo)</t>
  </si>
  <si>
    <t>Decibelímetro (exclusivo)</t>
  </si>
  <si>
    <t>Luxímetro (exclusivo)</t>
  </si>
  <si>
    <t>Radiômetro (exclusivo)</t>
  </si>
  <si>
    <t>Tacômetro óptico digital (exclusivo)</t>
  </si>
  <si>
    <t>Termohigrômetro digital (exclusivo)</t>
  </si>
  <si>
    <t>Termômetro digital (exclusivo)</t>
  </si>
  <si>
    <t>Cronômetro digital (exclusivo)</t>
  </si>
  <si>
    <t>Termômetro Digital 5 sensores Full Gauge (-50°C a 105°C) (exclusivo)</t>
  </si>
  <si>
    <t>Simulador Fetal para Cardiotocógrafo e Detector Fetal (exclusivo)</t>
  </si>
  <si>
    <t>Testador de bateria (exclusivo)</t>
  </si>
  <si>
    <t xml:space="preserve">TOTAL PARCIAL                                </t>
  </si>
  <si>
    <t>Manutenção Anual (%)</t>
  </si>
  <si>
    <t>Valor da Manutenção Anual</t>
  </si>
  <si>
    <t>TOTAL ANUAL</t>
  </si>
  <si>
    <t xml:space="preserve">TOTAL MENSAL   </t>
  </si>
  <si>
    <t>ESTIMATIVA DE PREÇOS - MATERIAIS E INSTRUMENTOS</t>
  </si>
  <si>
    <t>Qtd.</t>
  </si>
  <si>
    <t>Valor Residual (Vr)
[Vux0,2]</t>
  </si>
  <si>
    <t>Valor Depreciável (Vd)
[Vux0,8]</t>
  </si>
  <si>
    <t>Mala de ferramenta com rodízios, trava e puxador, tamanho grande</t>
  </si>
  <si>
    <t>Alicate de bico chato c/ cortador e cabo isolado</t>
  </si>
  <si>
    <t>Jogo de alicate para anéis de retenção</t>
  </si>
  <si>
    <t>Alicate de bico reto c/ cabo isolado</t>
  </si>
  <si>
    <t>Alicate de corte c/mola (corte rente) c/ cabo isolado, p/ eletrônica</t>
  </si>
  <si>
    <t>Alicate de pressão</t>
  </si>
  <si>
    <t>Alicate para eletrônica bico longo</t>
  </si>
  <si>
    <t>Trena ajustável de 3m</t>
  </si>
  <si>
    <t>Alicate universal, cabo isolado, 8"</t>
  </si>
  <si>
    <t>Caneta magnética telescópica com capacidade 2 libras</t>
  </si>
  <si>
    <t>Chave de fenda 6" 3/16"</t>
  </si>
  <si>
    <t>Chave de fenda 8" 5/16"</t>
  </si>
  <si>
    <t>Chave de fenda cotovelo 4" ×1.11/2</t>
  </si>
  <si>
    <t>Chave philips cotovelo 41​"×1.11/2</t>
  </si>
  <si>
    <t>Conjunto de chaves ajustáveis (10";12")</t>
  </si>
  <si>
    <t>Conjunto de chaves de fenda p/relojoeiro</t>
  </si>
  <si>
    <t>Conjunto de chaves de fenda 4 (1/8;1/4;3/8;5/16;5/32;11/32)</t>
  </si>
  <si>
    <t>Conjunto de chaves de fenda 6′′ (1/8;1/4;3/8;5/16 5/32)</t>
  </si>
  <si>
    <t>Conjunto de chaves Philips 6 (1/8;1/4;3/8;3/16; 5/16;5/32)</t>
  </si>
  <si>
    <t>Escovas para limpeza</t>
  </si>
  <si>
    <t>Estilete tipo faca retrátil</t>
  </si>
  <si>
    <t>Ferro de solda de 60 watts</t>
  </si>
  <si>
    <t>Sugador de ponta de teflon para ferro de solda</t>
  </si>
  <si>
    <t>Jogo de chave Allen, milímetro</t>
  </si>
  <si>
    <t>Jogo de chave Allen, polegada</t>
  </si>
  <si>
    <t>Jogo de chave de boca, mm e polegada</t>
  </si>
  <si>
    <t>Jogo de chave soquete canhão, mm e polegada</t>
  </si>
  <si>
    <t>Jogo de chave torx, T7 a T40</t>
  </si>
  <si>
    <t>Jogo de Pincéis para limpeza</t>
  </si>
  <si>
    <t>Pinça reta eletrônica 110mm</t>
  </si>
  <si>
    <t>Multímetro digital TRUE RMS</t>
  </si>
  <si>
    <t>Pulseira antiestática ESD</t>
  </si>
  <si>
    <t>Alicate crimpador para RJ 9, RJ 11 e RJ 45</t>
  </si>
  <si>
    <t>Múltimetro Analógico</t>
  </si>
  <si>
    <t>Alicate Capacimetro</t>
  </si>
  <si>
    <t>Alicate de corte c/mola (corte diagonal) c/ cabo isolado</t>
  </si>
  <si>
    <t>Alicate de corte fios e cabos</t>
  </si>
  <si>
    <t>Alicate desencapador de fios</t>
  </si>
  <si>
    <t>Arco de serra starret</t>
  </si>
  <si>
    <t>Macaco Hidráulico</t>
  </si>
  <si>
    <t>Jogo de chave canhão 6"</t>
  </si>
  <si>
    <t>Chave de fenda angular dupla 3/8" 6"</t>
  </si>
  <si>
    <t>Chave de fenda cotovelo 1/4"×1.11/2</t>
  </si>
  <si>
    <t>Chave em L (diversos tamanhos)</t>
  </si>
  <si>
    <t>Chave de teste digital</t>
  </si>
  <si>
    <t>Conjunto de chaves ajustáveis (6";10";12")</t>
  </si>
  <si>
    <t>Conjunto de chaves de fenda p/ relojoeiro</t>
  </si>
  <si>
    <t>Conjunto de chaves de fenda 4" (1/8;1/4;3/8:5/16;5/32;11/32)</t>
  </si>
  <si>
    <t>Conjunto de chaves de fenda 6" (1/8; 1/4; 3/8; 5/16; 5/32)</t>
  </si>
  <si>
    <t>386810
386812</t>
  </si>
  <si>
    <t>Conjunto de chaves grifo (14",18")</t>
  </si>
  <si>
    <t>Conjunto de chaves Philips (1/8;1/4:3/8;3/16;5/16⋅5/32)</t>
  </si>
  <si>
    <t>Conjunto de Escovas para limpeza</t>
  </si>
  <si>
    <t>Extrator de Cls</t>
  </si>
  <si>
    <t>Furadeira (jogo de brocas principalmente para aço rápido)</t>
  </si>
  <si>
    <t>Jogo de chaves hexagonal c/ suporte</t>
  </si>
  <si>
    <t>Jogo de chave inglesa</t>
  </si>
  <si>
    <t>Jogo de chave soquete, mm e polegada com catraca</t>
  </si>
  <si>
    <t>Jogo extrator saca parafuso</t>
  </si>
  <si>
    <t>Microrretífica com kit completo</t>
  </si>
  <si>
    <t>Lupa com iluminação</t>
  </si>
  <si>
    <t>Maleta de ferramentas (grande)</t>
  </si>
  <si>
    <t>Martelo de borracha</t>
  </si>
  <si>
    <t>Martelo comum</t>
  </si>
  <si>
    <t>Morsa de bancada</t>
  </si>
  <si>
    <t>Pincéis para limpeza</t>
  </si>
  <si>
    <t>Pinça reta para eletrônica 110 mm</t>
  </si>
  <si>
    <t>Saca polia</t>
  </si>
  <si>
    <t>Soprador serigráfico</t>
  </si>
  <si>
    <t>Termo-Higro-Anemômetro digital</t>
  </si>
  <si>
    <t>Estação de retrabalho de solda</t>
  </si>
  <si>
    <t>Fonte de alimentação digital de bancada (até 30Vdc; até 5A)</t>
  </si>
  <si>
    <t>Carregador de bateria de 12V, 50A</t>
  </si>
  <si>
    <t>Aspirador de pó de 80W, 110/220V</t>
  </si>
  <si>
    <t>Gerador de funções</t>
  </si>
  <si>
    <t>Osciloscópio</t>
  </si>
  <si>
    <t>Paquímetro</t>
  </si>
  <si>
    <t>Soprador/aspirador de ar portátil para manutenção e limpeza</t>
  </si>
  <si>
    <t>Câmera térmica infravermelho</t>
  </si>
  <si>
    <t xml:space="preserve">Bancada para laboratório (eletrônica) com tampo mdf 18mm c/01 prateleira 200x1500x700mm; kit eletrica p/ bancada c/ 10 tomadas, kit antiestatico 1500x700mm c/ 02 pulseiras e cordão de aterramento; armário padrão c/01 gaveta e 01 porta de aço; prateleira adicional 1500x300mm; luminaria de led 2 lampadas 18V; suporte de bin para bancada eletrônica c/15 caixas nº3 </t>
  </si>
  <si>
    <t>Cadeira giratória; pés fixos; com aro para apoio dos pés; modelo: caixa; cor estrutura: preto; tipo cadeira: executiva; conjunto assento/encosto: back system 2; sem braço; tecido: courino; cor tecido: preto cosmos espuma 17mm; com sistema subida/descida a gás</t>
  </si>
  <si>
    <t xml:space="preserve">Estante em aço, 06 prateleriras com reforço; carga uniforme 60kg por prateleira; medindo 1980mm×920mm×420mm; Para guarda de equipamentos, acessórios e documentos </t>
  </si>
  <si>
    <t xml:space="preserve">Armário com chaves para guarda de materiais de consumo, insumos e ferramentas. Dimensões: 800×475×1950mm cristal cz - 25mm </t>
  </si>
  <si>
    <t xml:space="preserve">Rotulador eletrônico portátil com corte automático, para impressão em fita laminada da etiquetas do código (TAG), com letras e números de identificação do equipamento (mínimo de impressão de 2 linhas de texto e 12mm de largura) </t>
  </si>
  <si>
    <t>Estante Metálica com gaveteiros para componentes eletronicos tamanho 54/5</t>
  </si>
  <si>
    <t>Plastificadora</t>
  </si>
  <si>
    <t>Quadro Branco</t>
  </si>
  <si>
    <t>Quadro de Identificação Acrílico Gestão a Vista</t>
  </si>
  <si>
    <t xml:space="preserve">Mesa para computador, retangular, 60cm x 120cm x 75cm (profundidade x largura x altura), espessura do tampo de 25cm, com 2 gavetas, com tampo perfurado nas duas pontas para passagem de fios, com canaleta (eletrocalha) abaixo do tampo, com compartimento para passagem de fios nas duas pernas da mesa, com pés ajustáveis, tampo e pernas na cor cinza em 2 tonalidades, 75 cm de altura. </t>
  </si>
  <si>
    <t xml:space="preserve">Cadeira zip giratória, base em nylon piramidal preta, com 5 rodízios em nylon, braços reguláveis capa pp, mecanismo evolution back, revestimento em polyester crepe preto; cor tecido: preto cosmos espuma 15mm; com sistema subida/descida a gás </t>
  </si>
  <si>
    <t>Aparelho de TV pelo menos 43" p/ Gestão a Vista</t>
  </si>
  <si>
    <t>Aparelho Celular conforme TR</t>
  </si>
  <si>
    <t xml:space="preserve">Microcomputador notebook com processador Intel Core i5 (ou equivalente), 8GB de RAM, SSD de 256GB (mínimo), sistema operacional Windows 10 (ou versão mais recente), e portas USB e Ethernet. Deverá ser acompanhado de monitor (para desktop), teclado e mouse. </t>
  </si>
  <si>
    <t>Aparelho Ar Condicionado 12.000 BTUS para estruturação do ambiente de oficina</t>
  </si>
  <si>
    <t xml:space="preserve">TOTAL ANUAL                                </t>
  </si>
  <si>
    <t>ESTIMATIVA DE PREÇOS - SOLUÇÕES COMPLEMENTARES</t>
  </si>
  <si>
    <t>Grupo</t>
  </si>
  <si>
    <t>Valor Unitário Mensal (VU/M)</t>
  </si>
  <si>
    <t>Solução de RFID
Valor Unitário por ponto de aplicação do tag</t>
  </si>
  <si>
    <t>Solução de Telemetria
Valor Unitário por ponto de medição</t>
  </si>
  <si>
    <t>Solução de Telemetria
Valor Global de Setup, implantação, treinamento e logística</t>
  </si>
  <si>
    <t>MATERIAIS DE CONSUMO</t>
  </si>
  <si>
    <t>OBSERVAÇÃO</t>
  </si>
  <si>
    <t>Verificar explicação detalhada dos itens e valores no Relatório Final de Pesquisa de Preços</t>
  </si>
  <si>
    <t>Abraçadeiras (nylon e ferro)</t>
  </si>
  <si>
    <t>Água destilada</t>
  </si>
  <si>
    <t>Álcool isopropílico</t>
  </si>
  <si>
    <t xml:space="preserve">Anéis de pressão, chavetas, abraçadeiras e pinos </t>
  </si>
  <si>
    <t xml:space="preserve">Anticorrosivos, limpa contatos </t>
  </si>
  <si>
    <t>Cabos de alimentação elétrica e de dados</t>
  </si>
  <si>
    <t>Caixa com terminais crimper</t>
  </si>
  <si>
    <t>Canetas de marcação permanente</t>
  </si>
  <si>
    <t>Cola de contato e de madeira</t>
  </si>
  <si>
    <t>Fita Demarcadora / Identificadora de piso</t>
  </si>
  <si>
    <t xml:space="preserve">Colas Araldite e SuperBonder, Durepoxi </t>
  </si>
  <si>
    <t xml:space="preserve">Conjunto de Componentes eletrônicos vários valores (resistores, resistência, capacitores, transistores, LEDs, fusíveis, cooler etc.) </t>
  </si>
  <si>
    <t>Conectores e terminais elétricos para cabos de até 16mm2</t>
  </si>
  <si>
    <t>Conectores terminais e anilhas de identificação de cabos</t>
  </si>
  <si>
    <t xml:space="preserve">Estopas, palha de aço e panos para limpeza </t>
  </si>
  <si>
    <t xml:space="preserve">Etiquetas em geral (para identificação de equipamentos em manutenção, identificação de tensão de equipamentos, indicação de Manutenção Preventiva, identificação de Manutenção Corretiva, identificação de Calibração, identificação de qualificação, identificação de testes de segurança elétrica, tags de equipamentos, etc) </t>
  </si>
  <si>
    <t>Fitas adesivas</t>
  </si>
  <si>
    <t>Fita dupla face</t>
  </si>
  <si>
    <t>Fita isolante para manutenção elétrica</t>
  </si>
  <si>
    <t>Fita para rotulador</t>
  </si>
  <si>
    <t>Fita Silver Tape</t>
  </si>
  <si>
    <t>Fita veda rosca</t>
  </si>
  <si>
    <t>Fita zebrada</t>
  </si>
  <si>
    <t>Fontes de tensão</t>
  </si>
  <si>
    <t xml:space="preserve">Grampos, clipes presilhas </t>
  </si>
  <si>
    <t>Hastes flexíveis de algodão</t>
  </si>
  <si>
    <t>Indicadores químicos e biologicos</t>
  </si>
  <si>
    <t xml:space="preserve">Lâminas de serra, brocas e estiletes </t>
  </si>
  <si>
    <t>Lâmpadas comuns e especiais</t>
  </si>
  <si>
    <t>Lenços de papel para limpeza de lentes e ópticas</t>
  </si>
  <si>
    <t>Livro protocolo</t>
  </si>
  <si>
    <t>Lixas</t>
  </si>
  <si>
    <t>Lona plástica</t>
  </si>
  <si>
    <t xml:space="preserve">Materiais para osmose reversa, tais como: sal, filtros, membranas, conexões, reservatórios, etc. </t>
  </si>
  <si>
    <t xml:space="preserve">Óleos, graxas e pastas para lubrificação </t>
  </si>
  <si>
    <t>Olivas e aro para estetoscópio</t>
  </si>
  <si>
    <t>O-rings (diversas medidas)</t>
  </si>
  <si>
    <t xml:space="preserve">Pasta fluxo, esponja de ferro de solda </t>
  </si>
  <si>
    <t>Pilhas e baterias</t>
  </si>
  <si>
    <t>Pincel e rolos para pintura de superficies</t>
  </si>
  <si>
    <t>Plástico filme e plástico bolha para embalagem de equipamentos</t>
  </si>
  <si>
    <t xml:space="preserve">Pregos, parafusos, buchas de nylon, arrebites, arruelas, braçadeiras e porcas </t>
  </si>
  <si>
    <t>Produtos antiferrugem</t>
  </si>
  <si>
    <t xml:space="preserve">Produtos de limpeza, sabões, detergentes </t>
  </si>
  <si>
    <t>Resinas e malha lã de vidro</t>
  </si>
  <si>
    <t>Silicone</t>
  </si>
  <si>
    <t xml:space="preserve">Solda para componentes eletrônicos, protetor de sugador, e ponteiras </t>
  </si>
  <si>
    <t xml:space="preserve">Solventes, polidores, colas diversas e veda juntas </t>
  </si>
  <si>
    <t>Spray limpador de contatos eletrônicos</t>
  </si>
  <si>
    <t>Tintas e esmaltes</t>
  </si>
  <si>
    <t>Tubos termo retráteis (várias medidas)</t>
  </si>
  <si>
    <t>Vidro e aneis para esfigmomanometros</t>
  </si>
  <si>
    <t>Malha dessoldadora</t>
  </si>
  <si>
    <t>TOTAL MENSAL MÁXIMO</t>
  </si>
  <si>
    <t>TOTAL MENSAL POR POSTO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</si>
</sst>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quot;* #,##0.00_-;\-&quot;R$&quot;* #,##0.00_-;_-&quot;R$&quot;* &quot;-&quot;??_-;_-@_-"/>
    <numFmt numFmtId="165" formatCode="0000\-00"/>
    <numFmt numFmtId="166" formatCode="&quot;R$&quot;\ #,##0.00"/>
    <numFmt numFmtId="167" formatCode="&quot;R$&quot;\ #,##0"/>
    <numFmt numFmtId="168" formatCode="#,##0.00&quot; &quot;;#,##0.00&quot; &quot;;&quot;-&quot;#&quot; &quot;;&quot; &quot;@&quot; &quot;"/>
    <numFmt numFmtId="169" formatCode="_-&quot;R$ &quot;* #,##0.00_-;&quot;-R$ &quot;* #,##0.00_-;_-&quot;R$ &quot;* \-??_-;_-@_-"/>
    <numFmt numFmtId="170" formatCode="_(&quot;R$ &quot;* #,##0.00_);_(&quot;R$ &quot;* \(#,##0.00\);_(&quot;R$ &quot;* &quot;-&quot;??_);_(@_)"/>
    <numFmt numFmtId="171" formatCode="_(&quot;R$ &quot;* #,##0.00_);_(&quot;R$ &quot;* \(#,##0.00\);_(&quot;R$ &quot;* \-??_);_(@_)"/>
  </numFmts>
  <fonts count="42">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b/>
      <sz val="10"/>
      <color theme="1"/>
      <name val="Calibri"/>
      <family val="2"/>
    </font>
    <font>
      <b/>
      <sz val="11"/>
      <name val="Calibri"/>
      <family val="2"/>
    </font>
    <font>
      <sz val="11"/>
      <name val="Calibri"/>
      <family val="2"/>
    </font>
    <font>
      <u/>
      <sz val="11"/>
      <color theme="10"/>
      <name val="Calibri"/>
      <family val="2"/>
      <scheme val="minor"/>
    </font>
    <font>
      <b/>
      <sz val="13"/>
      <color theme="1"/>
      <name val="Calibri"/>
      <family val="2"/>
      <scheme val="minor"/>
    </font>
    <font>
      <sz val="12"/>
      <color theme="1"/>
      <name val="Calibri"/>
      <family val="2"/>
      <scheme val="minor"/>
    </font>
    <font>
      <sz val="8"/>
      <name val="Calibri"/>
      <family val="2"/>
      <scheme val="minor"/>
    </font>
    <font>
      <sz val="10"/>
      <color theme="1"/>
      <name val="Calibri"/>
      <family val="2"/>
      <scheme val="minor"/>
    </font>
    <font>
      <sz val="10"/>
      <name val="Calibri"/>
      <family val="2"/>
      <scheme val="minor"/>
    </font>
    <font>
      <sz val="10"/>
      <color rgb="FF000000"/>
      <name val="Calibri"/>
      <family val="2"/>
      <scheme val="minor"/>
    </font>
    <font>
      <sz val="11"/>
      <color rgb="FF000000"/>
      <name val="Calibri"/>
      <family val="2"/>
    </font>
    <font>
      <sz val="11"/>
      <color theme="1"/>
      <name val="Arial1"/>
    </font>
    <font>
      <b/>
      <sz val="10"/>
      <color theme="1"/>
      <name val="Calibri"/>
      <family val="2"/>
      <scheme val="minor"/>
    </font>
    <font>
      <b/>
      <sz val="12"/>
      <color theme="0"/>
      <name val="Calibri"/>
      <family val="2"/>
      <scheme val="minor"/>
    </font>
    <font>
      <sz val="12"/>
      <color rgb="FF000000"/>
      <name val="Calibri"/>
      <family val="2"/>
      <scheme val="minor"/>
    </font>
    <font>
      <sz val="10"/>
      <color theme="1"/>
      <name val="Arial"/>
      <family val="2"/>
    </font>
    <font>
      <b/>
      <sz val="10"/>
      <color rgb="FF000000"/>
      <name val="Calibri"/>
      <family val="2"/>
      <scheme val="minor"/>
    </font>
    <font>
      <b/>
      <sz val="10"/>
      <color theme="1" tint="0.499984740745262"/>
      <name val="Calibri"/>
      <family val="2"/>
      <scheme val="minor"/>
    </font>
    <font>
      <u/>
      <sz val="11"/>
      <color theme="10"/>
      <name val="Arial1"/>
    </font>
    <font>
      <b/>
      <sz val="14"/>
      <color theme="1"/>
      <name val="Calibri"/>
      <family val="2"/>
      <scheme val="minor"/>
    </font>
    <font>
      <sz val="14"/>
      <color theme="1"/>
      <name val="Calibri"/>
      <family val="2"/>
      <scheme val="minor"/>
    </font>
    <font>
      <sz val="11"/>
      <name val="Calibri"/>
      <family val="2"/>
      <scheme val="minor"/>
    </font>
    <font>
      <b/>
      <sz val="10"/>
      <color theme="0"/>
      <name val="Calibri"/>
      <family val="2"/>
      <scheme val="minor"/>
    </font>
    <font>
      <b/>
      <sz val="10"/>
      <name val="Calibri"/>
      <family val="2"/>
      <scheme val="minor"/>
    </font>
    <font>
      <b/>
      <sz val="10"/>
      <name val="Arial"/>
      <family val="2"/>
      <charset val="1"/>
    </font>
    <font>
      <u/>
      <sz val="11"/>
      <name val="Calibri"/>
      <family val="2"/>
      <scheme val="minor"/>
    </font>
    <font>
      <u/>
      <sz val="10"/>
      <name val="Calibri"/>
      <family val="2"/>
      <scheme val="minor"/>
    </font>
    <font>
      <sz val="11"/>
      <color rgb="FF000000"/>
      <name val="Calibri"/>
      <family val="2"/>
      <charset val="1"/>
    </font>
    <font>
      <sz val="11"/>
      <color rgb="FF495057"/>
      <name val="Calibri"/>
      <family val="2"/>
      <scheme val="minor"/>
    </font>
    <font>
      <sz val="10"/>
      <name val="Arial"/>
      <family val="2"/>
    </font>
    <font>
      <b/>
      <sz val="11"/>
      <color rgb="FF000000"/>
      <name val="Calibri"/>
      <family val="2"/>
    </font>
    <font>
      <b/>
      <sz val="11"/>
      <color rgb="FF000000"/>
      <name val="Calibri"/>
      <family val="2"/>
      <charset val="1"/>
    </font>
    <font>
      <b/>
      <sz val="10"/>
      <color rgb="FF00000A"/>
      <name val="Arial"/>
      <family val="1"/>
      <charset val="1"/>
    </font>
    <font>
      <b/>
      <sz val="12"/>
      <color theme="1"/>
      <name val="Calibri"/>
      <family val="2"/>
      <scheme val="minor"/>
    </font>
    <font>
      <b/>
      <sz val="12"/>
      <color rgb="FFC00000"/>
      <name val="Calibri"/>
      <family val="2"/>
      <scheme val="minor"/>
    </font>
    <font>
      <b/>
      <sz val="11"/>
      <name val="Calibri"/>
      <family val="2"/>
      <scheme val="minor"/>
    </font>
    <font>
      <b/>
      <sz val="24"/>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bgColor indexed="64"/>
      </patternFill>
    </fill>
    <fill>
      <patternFill patternType="solid">
        <fgColor rgb="FFD9D9D9"/>
        <bgColor rgb="FFD9D9D9"/>
      </patternFill>
    </fill>
    <fill>
      <patternFill patternType="solid">
        <fgColor theme="2"/>
        <bgColor indexed="64"/>
      </patternFill>
    </fill>
    <fill>
      <patternFill patternType="solid">
        <fgColor theme="2"/>
        <bgColor rgb="FFD9D9D9"/>
      </patternFill>
    </fill>
    <fill>
      <patternFill patternType="solid">
        <fgColor rgb="FFA6A6A6"/>
        <bgColor rgb="FFA6A6A6"/>
      </patternFill>
    </fill>
    <fill>
      <patternFill patternType="solid">
        <fgColor rgb="FFBFBFBF"/>
        <bgColor rgb="FFBFBFBF"/>
      </patternFill>
    </fill>
    <fill>
      <patternFill patternType="solid">
        <fgColor theme="7" tint="0.39997558519241921"/>
        <bgColor indexed="64"/>
      </patternFill>
    </fill>
    <fill>
      <patternFill patternType="solid">
        <fgColor theme="5" tint="0.79998168889431442"/>
        <bgColor indexed="64"/>
      </patternFill>
    </fill>
  </fills>
  <borders count="50">
    <border>
      <left/>
      <right/>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rgb="FF000000"/>
      </top>
      <bottom/>
      <diagonal/>
    </border>
    <border>
      <left/>
      <right style="thin">
        <color rgb="FF000000"/>
      </right>
      <top style="thin">
        <color rgb="FF000000"/>
      </top>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s>
  <cellStyleXfs count="28">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8" fillId="0" borderId="0" applyNumberFormat="0" applyFill="0" applyBorder="0" applyAlignment="0" applyProtection="0"/>
    <xf numFmtId="0" fontId="15" fillId="0" borderId="0"/>
    <xf numFmtId="0" fontId="16" fillId="0" borderId="0"/>
    <xf numFmtId="0" fontId="20" fillId="0" borderId="0"/>
    <xf numFmtId="44" fontId="1"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5" fillId="0" borderId="0"/>
    <xf numFmtId="168" fontId="16" fillId="0" borderId="0"/>
    <xf numFmtId="0" fontId="8" fillId="0" borderId="0" applyNumberFormat="0" applyFill="0" applyBorder="0" applyAlignment="0" applyProtection="0"/>
    <xf numFmtId="0" fontId="14" fillId="0" borderId="0"/>
    <xf numFmtId="0" fontId="32" fillId="0" borderId="0"/>
    <xf numFmtId="9" fontId="16" fillId="0" borderId="0"/>
    <xf numFmtId="169" fontId="32" fillId="0" borderId="0" applyBorder="0" applyProtection="0"/>
    <xf numFmtId="170" fontId="34" fillId="0" borderId="0" applyFill="0" applyBorder="0" applyAlignment="0" applyProtection="0"/>
    <xf numFmtId="170" fontId="34" fillId="0" borderId="0" applyFont="0" applyFill="0" applyBorder="0" applyAlignment="0" applyProtection="0"/>
    <xf numFmtId="171" fontId="34" fillId="0" borderId="0" applyFill="0" applyBorder="0" applyAlignment="0" applyProtection="0"/>
    <xf numFmtId="0" fontId="34" fillId="0" borderId="0"/>
    <xf numFmtId="0" fontId="1" fillId="0" borderId="0"/>
    <xf numFmtId="0" fontId="1" fillId="0" borderId="0"/>
    <xf numFmtId="9" fontId="34" fillId="0" borderId="0" applyFill="0" applyBorder="0" applyAlignment="0" applyProtection="0"/>
    <xf numFmtId="9" fontId="32" fillId="0" borderId="0" applyBorder="0" applyProtection="0"/>
    <xf numFmtId="43" fontId="1" fillId="0" borderId="0" applyFont="0" applyFill="0" applyBorder="0" applyAlignment="0" applyProtection="0"/>
    <xf numFmtId="43" fontId="32" fillId="0" borderId="0" applyFont="0" applyFill="0" applyBorder="0" applyAlignment="0" applyProtection="0"/>
  </cellStyleXfs>
  <cellXfs count="288">
    <xf numFmtId="0" fontId="0" fillId="0" borderId="0" xfId="0"/>
    <xf numFmtId="44" fontId="1" fillId="2" borderId="0" xfId="1" applyFont="1" applyFill="1" applyAlignment="1"/>
    <xf numFmtId="0" fontId="0" fillId="2" borderId="0" xfId="0" applyFill="1"/>
    <xf numFmtId="44" fontId="1" fillId="2" borderId="0" xfId="1" applyFont="1" applyFill="1" applyAlignment="1">
      <alignment wrapText="1"/>
    </xf>
    <xf numFmtId="44" fontId="4" fillId="3" borderId="1" xfId="1" applyFont="1" applyFill="1" applyBorder="1" applyAlignment="1">
      <alignment horizontal="center" vertical="center"/>
    </xf>
    <xf numFmtId="10" fontId="3" fillId="0" borderId="1" xfId="2" applyNumberFormat="1" applyFont="1" applyBorder="1" applyAlignment="1">
      <alignment horizontal="center" vertical="center" wrapText="1"/>
    </xf>
    <xf numFmtId="44" fontId="3" fillId="0" borderId="1" xfId="1" applyFont="1" applyBorder="1" applyAlignment="1">
      <alignment horizontal="center" vertical="center"/>
    </xf>
    <xf numFmtId="10"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0" fontId="3" fillId="0" borderId="1" xfId="2" applyNumberFormat="1" applyFont="1" applyBorder="1" applyAlignment="1">
      <alignment horizontal="center" vertical="center"/>
    </xf>
    <xf numFmtId="166" fontId="3" fillId="0" borderId="1" xfId="0" applyNumberFormat="1" applyFont="1" applyBorder="1" applyAlignment="1">
      <alignment horizontal="center" vertical="center"/>
    </xf>
    <xf numFmtId="9" fontId="3" fillId="0" borderId="1" xfId="2" applyFont="1" applyBorder="1" applyAlignment="1">
      <alignment horizontal="center" vertical="center"/>
    </xf>
    <xf numFmtId="0" fontId="6" fillId="3" borderId="1" xfId="0" applyFont="1" applyFill="1" applyBorder="1" applyAlignment="1">
      <alignment horizontal="center" vertical="center"/>
    </xf>
    <xf numFmtId="44" fontId="4" fillId="0" borderId="1" xfId="1" applyFont="1" applyBorder="1" applyAlignment="1">
      <alignment horizontal="center" vertical="center"/>
    </xf>
    <xf numFmtId="10" fontId="4" fillId="3" borderId="1" xfId="2" applyNumberFormat="1" applyFont="1" applyFill="1" applyBorder="1" applyAlignment="1">
      <alignment horizontal="center" vertical="center" wrapText="1"/>
    </xf>
    <xf numFmtId="44" fontId="1" fillId="2" borderId="0" xfId="1" applyFont="1" applyFill="1" applyBorder="1" applyAlignment="1"/>
    <xf numFmtId="9" fontId="3" fillId="0" borderId="1" xfId="1" applyNumberFormat="1" applyFont="1" applyBorder="1" applyAlignment="1">
      <alignment horizontal="center" vertical="center"/>
    </xf>
    <xf numFmtId="167" fontId="3" fillId="0" borderId="1" xfId="1" applyNumberFormat="1" applyFont="1" applyBorder="1" applyAlignment="1">
      <alignment horizontal="center" vertical="center"/>
    </xf>
    <xf numFmtId="0" fontId="0" fillId="0" borderId="5" xfId="0" applyBorder="1" applyAlignment="1">
      <alignment horizontal="center" vertical="center" wrapText="1"/>
    </xf>
    <xf numFmtId="44" fontId="10" fillId="2" borderId="0" xfId="1" applyFont="1" applyFill="1" applyAlignment="1">
      <alignment horizontal="center" vertical="center"/>
    </xf>
    <xf numFmtId="0" fontId="10" fillId="2" borderId="0" xfId="3" applyFont="1" applyFill="1"/>
    <xf numFmtId="0" fontId="2" fillId="2" borderId="0" xfId="3" applyFont="1" applyFill="1" applyAlignment="1">
      <alignment horizontal="center"/>
    </xf>
    <xf numFmtId="44" fontId="1" fillId="2" borderId="0" xfId="1" applyFont="1" applyFill="1" applyAlignment="1">
      <alignment horizontal="center" vertical="center"/>
    </xf>
    <xf numFmtId="0" fontId="1" fillId="2" borderId="0" xfId="3" applyFill="1"/>
    <xf numFmtId="0" fontId="2" fillId="2" borderId="0" xfId="3" applyFont="1" applyFill="1"/>
    <xf numFmtId="44" fontId="1" fillId="2" borderId="0" xfId="1" applyFont="1" applyFill="1" applyAlignment="1">
      <alignment horizontal="center" vertical="center" wrapText="1"/>
    </xf>
    <xf numFmtId="9" fontId="1" fillId="2" borderId="0" xfId="2" applyFont="1" applyFill="1" applyAlignment="1">
      <alignment horizontal="center" vertical="center" wrapText="1"/>
    </xf>
    <xf numFmtId="0" fontId="1" fillId="2" borderId="0" xfId="3" applyFill="1" applyAlignment="1">
      <alignment wrapText="1"/>
    </xf>
    <xf numFmtId="9" fontId="1" fillId="2" borderId="0" xfId="2" applyFont="1" applyFill="1" applyAlignment="1">
      <alignment horizontal="center" vertical="center"/>
    </xf>
    <xf numFmtId="0" fontId="2" fillId="2" borderId="0" xfId="3" applyFont="1" applyFill="1" applyAlignment="1">
      <alignment vertical="top" wrapText="1"/>
    </xf>
    <xf numFmtId="44" fontId="1" fillId="2" borderId="0" xfId="3" applyNumberFormat="1" applyFill="1"/>
    <xf numFmtId="44" fontId="1" fillId="2" borderId="0" xfId="2" applyNumberFormat="1" applyFont="1" applyFill="1" applyAlignment="1">
      <alignment horizontal="center" vertical="center" wrapText="1"/>
    </xf>
    <xf numFmtId="0" fontId="2" fillId="5" borderId="5" xfId="0" applyFont="1" applyFill="1" applyBorder="1" applyAlignment="1">
      <alignment horizontal="center" vertical="top" wrapText="1"/>
    </xf>
    <xf numFmtId="44" fontId="2" fillId="5" borderId="5" xfId="0" applyNumberFormat="1" applyFont="1" applyFill="1" applyBorder="1" applyAlignment="1">
      <alignment horizontal="center" vertical="center"/>
    </xf>
    <xf numFmtId="0" fontId="0" fillId="2" borderId="5" xfId="0" applyFill="1" applyBorder="1" applyAlignment="1">
      <alignment horizontal="left" vertical="center" wrapText="1"/>
    </xf>
    <xf numFmtId="0" fontId="2" fillId="5" borderId="8" xfId="0" applyFont="1" applyFill="1" applyBorder="1" applyAlignment="1">
      <alignment horizontal="center" vertical="top" wrapText="1"/>
    </xf>
    <xf numFmtId="0" fontId="2" fillId="5" borderId="5" xfId="0" applyFont="1" applyFill="1" applyBorder="1" applyAlignment="1">
      <alignment vertical="center" wrapText="1"/>
    </xf>
    <xf numFmtId="44" fontId="2" fillId="5" borderId="5" xfId="0" applyNumberFormat="1" applyFont="1" applyFill="1" applyBorder="1" applyAlignment="1">
      <alignment vertical="center" wrapText="1"/>
    </xf>
    <xf numFmtId="0" fontId="14" fillId="0" borderId="0" xfId="5" applyFont="1"/>
    <xf numFmtId="0" fontId="12" fillId="0" borderId="0" xfId="6" applyFont="1"/>
    <xf numFmtId="0" fontId="17" fillId="0" borderId="0" xfId="6" applyFont="1" applyAlignment="1" applyProtection="1">
      <alignment horizontal="center" vertical="center" wrapText="1"/>
      <protection locked="0"/>
    </xf>
    <xf numFmtId="2" fontId="17" fillId="0" borderId="0" xfId="6" applyNumberFormat="1" applyFont="1" applyAlignment="1" applyProtection="1">
      <alignment horizontal="center" vertical="center" wrapText="1"/>
      <protection locked="0"/>
    </xf>
    <xf numFmtId="0" fontId="12" fillId="0" borderId="0" xfId="6" applyFont="1" applyAlignment="1">
      <alignment vertical="center" wrapText="1"/>
    </xf>
    <xf numFmtId="0" fontId="19" fillId="0" borderId="0" xfId="5" applyFont="1"/>
    <xf numFmtId="0" fontId="10" fillId="0" borderId="0" xfId="6" applyFont="1"/>
    <xf numFmtId="0" fontId="12" fillId="0" borderId="0" xfId="6" applyFont="1" applyAlignment="1">
      <alignment vertical="center"/>
    </xf>
    <xf numFmtId="0" fontId="14" fillId="0" borderId="5" xfId="5" applyFont="1" applyBorder="1" applyAlignment="1">
      <alignment horizontal="center" vertical="center" wrapText="1"/>
    </xf>
    <xf numFmtId="0" fontId="12" fillId="0" borderId="5" xfId="6" applyFont="1" applyBorder="1" applyAlignment="1">
      <alignment horizontal="center" vertical="center" wrapText="1"/>
    </xf>
    <xf numFmtId="0" fontId="14" fillId="0" borderId="5" xfId="6" applyFont="1" applyBorder="1" applyAlignment="1">
      <alignment horizontal="center" vertical="center"/>
    </xf>
    <xf numFmtId="0" fontId="17" fillId="0" borderId="0" xfId="6" applyFont="1" applyAlignment="1">
      <alignment vertical="center" wrapText="1"/>
    </xf>
    <xf numFmtId="164" fontId="17" fillId="7" borderId="23" xfId="6" applyNumberFormat="1" applyFont="1" applyFill="1" applyBorder="1" applyAlignment="1" applyProtection="1">
      <alignment vertical="center" wrapText="1"/>
      <protection locked="0"/>
    </xf>
    <xf numFmtId="0" fontId="17" fillId="0" borderId="0" xfId="6" applyFont="1" applyAlignment="1">
      <alignment horizontal="center" vertical="center" wrapText="1"/>
    </xf>
    <xf numFmtId="2" fontId="12" fillId="0" borderId="0" xfId="6" applyNumberFormat="1" applyFont="1" applyAlignment="1">
      <alignment vertical="center" wrapText="1"/>
    </xf>
    <xf numFmtId="0" fontId="12" fillId="0" borderId="18" xfId="6" applyFont="1" applyBorder="1" applyAlignment="1">
      <alignment horizontal="center" vertical="center"/>
    </xf>
    <xf numFmtId="0" fontId="14" fillId="0" borderId="5" xfId="5" applyFont="1" applyBorder="1" applyAlignment="1">
      <alignment horizontal="left" vertical="center" wrapText="1"/>
    </xf>
    <xf numFmtId="0" fontId="14" fillId="0" borderId="16" xfId="6" applyFont="1" applyBorder="1" applyAlignment="1">
      <alignment horizontal="center" vertical="center"/>
    </xf>
    <xf numFmtId="0" fontId="14" fillId="2" borderId="5" xfId="5" applyFont="1" applyFill="1" applyBorder="1" applyAlignment="1">
      <alignment horizontal="left" vertical="center" wrapText="1"/>
    </xf>
    <xf numFmtId="0" fontId="14" fillId="2" borderId="5" xfId="5" applyFont="1" applyFill="1" applyBorder="1" applyAlignment="1">
      <alignment horizontal="center" vertical="center" wrapText="1"/>
    </xf>
    <xf numFmtId="0" fontId="12" fillId="2" borderId="5" xfId="6" applyFont="1" applyFill="1" applyBorder="1" applyAlignment="1">
      <alignment horizontal="center" vertical="center" wrapText="1"/>
    </xf>
    <xf numFmtId="0" fontId="12" fillId="2" borderId="0" xfId="6" applyFont="1" applyFill="1" applyAlignment="1">
      <alignment vertical="center"/>
    </xf>
    <xf numFmtId="44" fontId="17" fillId="7" borderId="25" xfId="8" applyFont="1" applyFill="1" applyBorder="1" applyAlignment="1" applyProtection="1">
      <alignment vertical="center" wrapText="1"/>
      <protection locked="0"/>
    </xf>
    <xf numFmtId="164" fontId="17" fillId="7" borderId="17" xfId="6" applyNumberFormat="1" applyFont="1" applyFill="1" applyBorder="1" applyAlignment="1" applyProtection="1">
      <alignment vertical="center" wrapText="1"/>
      <protection locked="0"/>
    </xf>
    <xf numFmtId="0" fontId="14" fillId="0" borderId="24" xfId="6" applyFont="1" applyBorder="1" applyAlignment="1">
      <alignment horizontal="center" vertical="center"/>
    </xf>
    <xf numFmtId="0" fontId="14" fillId="2" borderId="8" xfId="5" applyFont="1" applyFill="1" applyBorder="1" applyAlignment="1">
      <alignment horizontal="left" vertical="center" wrapText="1"/>
    </xf>
    <xf numFmtId="0" fontId="1" fillId="2" borderId="5"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4" fillId="5" borderId="7" xfId="0" applyFont="1" applyFill="1" applyBorder="1" applyAlignment="1">
      <alignment horizontal="center" vertical="center" wrapText="1"/>
    </xf>
    <xf numFmtId="44" fontId="25" fillId="2" borderId="0" xfId="1" applyFont="1" applyFill="1" applyAlignment="1">
      <alignment horizontal="center" vertical="center"/>
    </xf>
    <xf numFmtId="0" fontId="25" fillId="2" borderId="0" xfId="3" applyFont="1" applyFill="1"/>
    <xf numFmtId="0" fontId="14" fillId="0" borderId="5" xfId="6" applyFont="1" applyBorder="1" applyAlignment="1">
      <alignment vertical="center" wrapText="1"/>
    </xf>
    <xf numFmtId="0" fontId="12" fillId="0" borderId="5" xfId="6" applyFont="1" applyBorder="1" applyAlignment="1">
      <alignment horizontal="center" vertical="center"/>
    </xf>
    <xf numFmtId="44" fontId="21" fillId="0" borderId="5" xfId="8" applyFont="1" applyFill="1" applyBorder="1" applyAlignment="1">
      <alignment horizontal="center" vertical="center" wrapText="1"/>
    </xf>
    <xf numFmtId="0" fontId="17" fillId="0" borderId="5" xfId="6" applyFont="1" applyBorder="1" applyAlignment="1">
      <alignment horizontal="center" vertical="center"/>
    </xf>
    <xf numFmtId="0" fontId="0" fillId="0" borderId="5" xfId="0" applyBorder="1" applyAlignment="1">
      <alignment wrapText="1"/>
    </xf>
    <xf numFmtId="0" fontId="12" fillId="0" borderId="0" xfId="6" applyFont="1" applyAlignment="1">
      <alignment horizontal="center" vertical="center"/>
    </xf>
    <xf numFmtId="0" fontId="17" fillId="8" borderId="5" xfId="6" applyFont="1" applyFill="1" applyBorder="1" applyAlignment="1">
      <alignment horizontal="center" vertical="center" wrapText="1"/>
    </xf>
    <xf numFmtId="0" fontId="17" fillId="0" borderId="0" xfId="6" applyFont="1" applyAlignment="1">
      <alignment horizontal="center" vertical="center"/>
    </xf>
    <xf numFmtId="0" fontId="14" fillId="0" borderId="0" xfId="5" applyFont="1" applyAlignment="1">
      <alignment horizontal="center" vertical="center" wrapText="1"/>
    </xf>
    <xf numFmtId="0" fontId="2" fillId="5" borderId="5"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0" xfId="0" applyFont="1" applyFill="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17" fillId="2" borderId="0" xfId="6" applyFont="1" applyFill="1" applyAlignment="1">
      <alignment vertical="center" wrapText="1"/>
    </xf>
    <xf numFmtId="44" fontId="17" fillId="2" borderId="0" xfId="6" applyNumberFormat="1" applyFont="1" applyFill="1" applyAlignment="1">
      <alignment horizontal="center" vertical="center" wrapText="1"/>
    </xf>
    <xf numFmtId="44" fontId="2" fillId="2" borderId="0" xfId="1" applyFont="1" applyFill="1" applyAlignment="1">
      <alignment vertical="top" wrapText="1"/>
    </xf>
    <xf numFmtId="44" fontId="2" fillId="2" borderId="0" xfId="3" applyNumberFormat="1" applyFont="1" applyFill="1"/>
    <xf numFmtId="44" fontId="17" fillId="0" borderId="5" xfId="8" applyFont="1" applyBorder="1" applyAlignment="1">
      <alignment horizontal="center" vertical="center"/>
    </xf>
    <xf numFmtId="0" fontId="8" fillId="0" borderId="5" xfId="13" applyBorder="1" applyAlignment="1">
      <alignment vertical="center" wrapText="1"/>
    </xf>
    <xf numFmtId="3" fontId="12" fillId="0" borderId="0" xfId="6" applyNumberFormat="1" applyFont="1" applyAlignment="1">
      <alignment horizontal="center" vertical="center"/>
    </xf>
    <xf numFmtId="0" fontId="17" fillId="0" borderId="0" xfId="6" applyFont="1" applyAlignment="1">
      <alignment vertical="center"/>
    </xf>
    <xf numFmtId="44" fontId="2" fillId="12" borderId="0" xfId="1" applyFont="1" applyFill="1" applyAlignment="1"/>
    <xf numFmtId="0" fontId="26" fillId="0" borderId="5" xfId="0" applyFont="1" applyBorder="1" applyAlignment="1">
      <alignment horizontal="left" vertical="top" wrapText="1"/>
    </xf>
    <xf numFmtId="44" fontId="17" fillId="7" borderId="5" xfId="8" applyFont="1" applyFill="1" applyBorder="1" applyAlignment="1" applyProtection="1">
      <alignment vertical="center" wrapText="1"/>
      <protection locked="0"/>
    </xf>
    <xf numFmtId="164" fontId="17" fillId="7" borderId="5" xfId="6" applyNumberFormat="1" applyFont="1" applyFill="1" applyBorder="1" applyAlignment="1" applyProtection="1">
      <alignment vertical="center" wrapText="1"/>
      <protection locked="0"/>
    </xf>
    <xf numFmtId="0" fontId="22" fillId="9" borderId="5" xfId="6" applyFont="1" applyFill="1" applyBorder="1" applyAlignment="1">
      <alignment horizontal="center" vertical="center" wrapText="1"/>
    </xf>
    <xf numFmtId="164" fontId="12" fillId="0" borderId="5" xfId="6" applyNumberFormat="1" applyFont="1" applyBorder="1" applyAlignment="1">
      <alignment horizontal="center" vertical="center"/>
    </xf>
    <xf numFmtId="44" fontId="3" fillId="0" borderId="1" xfId="1" applyFont="1" applyBorder="1" applyAlignment="1">
      <alignment horizontal="right" vertical="center"/>
    </xf>
    <xf numFmtId="44" fontId="13" fillId="13" borderId="5" xfId="8" applyFont="1" applyFill="1" applyBorder="1" applyAlignment="1">
      <alignment vertical="center"/>
    </xf>
    <xf numFmtId="0" fontId="30" fillId="0" borderId="5" xfId="13" applyFont="1" applyBorder="1" applyAlignment="1">
      <alignment vertical="center" wrapText="1"/>
    </xf>
    <xf numFmtId="14" fontId="13" fillId="0" borderId="5" xfId="6" applyNumberFormat="1" applyFont="1" applyBorder="1" applyAlignment="1">
      <alignment horizontal="center" vertical="center"/>
    </xf>
    <xf numFmtId="0" fontId="31" fillId="0" borderId="5" xfId="9" applyFont="1" applyBorder="1" applyAlignment="1">
      <alignment vertical="center" wrapText="1"/>
    </xf>
    <xf numFmtId="0" fontId="31" fillId="0" borderId="5" xfId="9" applyFont="1" applyBorder="1" applyAlignment="1">
      <alignment horizontal="right" vertical="top" wrapText="1"/>
    </xf>
    <xf numFmtId="0" fontId="13" fillId="0" borderId="5" xfId="6" applyFont="1" applyBorder="1" applyAlignment="1">
      <alignment horizontal="center" wrapText="1"/>
    </xf>
    <xf numFmtId="0" fontId="14" fillId="2" borderId="7" xfId="5" applyFont="1" applyFill="1" applyBorder="1" applyAlignment="1">
      <alignment horizontal="left" vertical="center" wrapText="1"/>
    </xf>
    <xf numFmtId="0" fontId="14" fillId="2" borderId="35" xfId="5" applyFont="1" applyFill="1" applyBorder="1" applyAlignment="1">
      <alignment horizontal="left" vertical="center" wrapText="1"/>
    </xf>
    <xf numFmtId="0" fontId="17" fillId="0" borderId="18" xfId="14" applyFont="1" applyBorder="1" applyAlignment="1">
      <alignment horizontal="center" vertical="center"/>
    </xf>
    <xf numFmtId="0" fontId="12" fillId="0" borderId="19" xfId="14" applyFont="1" applyBorder="1" applyAlignment="1">
      <alignment horizontal="center" vertical="center" wrapText="1"/>
    </xf>
    <xf numFmtId="0" fontId="17" fillId="0" borderId="20" xfId="14" applyFont="1" applyBorder="1" applyAlignment="1">
      <alignment horizontal="center" vertical="center"/>
    </xf>
    <xf numFmtId="0" fontId="12" fillId="0" borderId="22" xfId="14" applyFont="1" applyBorder="1" applyAlignment="1">
      <alignment horizontal="center" vertical="center" wrapText="1"/>
    </xf>
    <xf numFmtId="0" fontId="17" fillId="7" borderId="14" xfId="6" applyFont="1" applyFill="1" applyBorder="1" applyAlignment="1" applyProtection="1">
      <alignment vertical="center" wrapText="1"/>
      <protection locked="0"/>
    </xf>
    <xf numFmtId="44" fontId="17" fillId="7" borderId="25" xfId="8" applyFont="1" applyFill="1" applyBorder="1" applyAlignment="1" applyProtection="1">
      <alignment horizontal="left" vertical="center" wrapText="1"/>
      <protection locked="0"/>
    </xf>
    <xf numFmtId="0" fontId="17" fillId="7" borderId="36" xfId="6" applyFont="1" applyFill="1" applyBorder="1" applyAlignment="1" applyProtection="1">
      <alignment horizontal="center" vertical="center" wrapText="1"/>
      <protection locked="0"/>
    </xf>
    <xf numFmtId="0" fontId="12" fillId="0" borderId="31" xfId="6" applyFont="1" applyBorder="1" applyAlignment="1">
      <alignment horizontal="center" vertical="center"/>
    </xf>
    <xf numFmtId="0" fontId="2" fillId="5" borderId="8" xfId="0" applyFont="1" applyFill="1" applyBorder="1" applyAlignment="1">
      <alignment horizontal="center" vertical="center" wrapText="1"/>
    </xf>
    <xf numFmtId="0" fontId="17" fillId="7" borderId="27" xfId="6" applyFont="1" applyFill="1" applyBorder="1" applyAlignment="1" applyProtection="1">
      <alignment horizontal="right" vertical="center" wrapText="1"/>
      <protection locked="0"/>
    </xf>
    <xf numFmtId="0" fontId="17" fillId="7" borderId="36" xfId="6" applyFont="1" applyFill="1" applyBorder="1" applyAlignment="1" applyProtection="1">
      <alignment horizontal="right" vertical="center" wrapText="1"/>
      <protection locked="0"/>
    </xf>
    <xf numFmtId="0" fontId="17" fillId="7" borderId="6" xfId="6" applyFont="1" applyFill="1" applyBorder="1" applyAlignment="1" applyProtection="1">
      <alignment horizontal="right" vertical="center" wrapText="1"/>
      <protection locked="0"/>
    </xf>
    <xf numFmtId="44" fontId="21" fillId="0" borderId="14" xfId="8" applyFont="1" applyFill="1" applyBorder="1" applyAlignment="1">
      <alignment horizontal="center" vertical="center" wrapText="1"/>
    </xf>
    <xf numFmtId="44" fontId="21" fillId="2" borderId="14" xfId="8" applyFont="1" applyFill="1" applyBorder="1" applyAlignment="1">
      <alignment horizontal="center" vertical="center" wrapText="1"/>
    </xf>
    <xf numFmtId="44" fontId="21" fillId="0" borderId="36" xfId="8" applyFont="1" applyFill="1" applyBorder="1" applyAlignment="1">
      <alignment horizontal="center" vertical="center" wrapText="1"/>
    </xf>
    <xf numFmtId="44" fontId="21" fillId="0" borderId="14" xfId="8" applyFont="1" applyBorder="1" applyAlignment="1">
      <alignment horizontal="center" vertical="center" wrapText="1"/>
    </xf>
    <xf numFmtId="0" fontId="15" fillId="0" borderId="0" xfId="0" applyFont="1" applyAlignment="1">
      <alignment wrapText="1"/>
    </xf>
    <xf numFmtId="0" fontId="35" fillId="0" borderId="0" xfId="0" applyFont="1" applyAlignment="1">
      <alignment wrapText="1"/>
    </xf>
    <xf numFmtId="0" fontId="17" fillId="0" borderId="0" xfId="6" applyFont="1"/>
    <xf numFmtId="0" fontId="17" fillId="0" borderId="8" xfId="6" applyFont="1" applyBorder="1" applyAlignment="1">
      <alignment horizontal="center" vertical="center"/>
    </xf>
    <xf numFmtId="44" fontId="21" fillId="0" borderId="8" xfId="8" applyFont="1" applyFill="1" applyBorder="1" applyAlignment="1">
      <alignment horizontal="center" vertical="center" wrapText="1"/>
    </xf>
    <xf numFmtId="44" fontId="17" fillId="0" borderId="8" xfId="8" applyFont="1" applyBorder="1" applyAlignment="1">
      <alignment horizontal="center" vertical="center"/>
    </xf>
    <xf numFmtId="0" fontId="14" fillId="0" borderId="8" xfId="5" applyFont="1" applyBorder="1" applyAlignment="1">
      <alignment horizontal="left" vertical="center" wrapText="1"/>
    </xf>
    <xf numFmtId="0" fontId="14" fillId="0" borderId="8" xfId="5" applyFont="1" applyBorder="1" applyAlignment="1">
      <alignment horizontal="center" vertical="center" wrapText="1"/>
    </xf>
    <xf numFmtId="0" fontId="14" fillId="0" borderId="5" xfId="15" applyFont="1" applyBorder="1" applyAlignment="1">
      <alignment horizontal="center" vertical="center" wrapText="1"/>
    </xf>
    <xf numFmtId="0" fontId="14" fillId="0" borderId="7" xfId="15" applyFont="1" applyBorder="1" applyAlignment="1">
      <alignment horizontal="center" vertical="center" wrapText="1"/>
    </xf>
    <xf numFmtId="0" fontId="12" fillId="0" borderId="8" xfId="14" applyFont="1" applyBorder="1" applyAlignment="1">
      <alignment horizontal="center" vertical="center"/>
    </xf>
    <xf numFmtId="0" fontId="12" fillId="0" borderId="5" xfId="14" applyFont="1" applyBorder="1" applyAlignment="1">
      <alignment horizontal="center" vertical="center"/>
    </xf>
    <xf numFmtId="0" fontId="33" fillId="0" borderId="5" xfId="14"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5" xfId="0" applyFont="1" applyBorder="1" applyAlignment="1">
      <alignment horizontal="center" vertical="center" wrapText="1"/>
    </xf>
    <xf numFmtId="0" fontId="12" fillId="0" borderId="37" xfId="6" applyFont="1" applyBorder="1" applyAlignment="1">
      <alignment horizontal="center" vertical="center"/>
    </xf>
    <xf numFmtId="44" fontId="17" fillId="7" borderId="25" xfId="1" applyFont="1" applyFill="1" applyBorder="1" applyAlignment="1" applyProtection="1">
      <alignment vertical="center" wrapText="1"/>
      <protection locked="0"/>
    </xf>
    <xf numFmtId="2" fontId="17" fillId="7" borderId="25" xfId="8" applyNumberFormat="1" applyFont="1" applyFill="1" applyBorder="1" applyAlignment="1" applyProtection="1">
      <alignment vertical="center" wrapText="1"/>
      <protection locked="0"/>
    </xf>
    <xf numFmtId="0" fontId="26" fillId="0" borderId="5" xfId="0" applyFont="1" applyBorder="1" applyAlignment="1">
      <alignment horizontal="left" vertical="center" wrapText="1"/>
    </xf>
    <xf numFmtId="0" fontId="1" fillId="0" borderId="5" xfId="0" applyFont="1" applyBorder="1" applyAlignment="1">
      <alignment horizontal="center" vertical="center" wrapText="1"/>
    </xf>
    <xf numFmtId="0" fontId="13" fillId="0" borderId="5" xfId="4" applyFont="1" applyFill="1" applyBorder="1" applyAlignment="1">
      <alignment horizontal="center" vertical="center" wrapText="1"/>
    </xf>
    <xf numFmtId="44" fontId="26" fillId="0" borderId="5" xfId="0" applyNumberFormat="1" applyFont="1" applyBorder="1" applyAlignment="1">
      <alignment horizontal="center" vertical="center"/>
    </xf>
    <xf numFmtId="0" fontId="29" fillId="0" borderId="5" xfId="0" applyFont="1" applyBorder="1" applyAlignment="1">
      <alignment horizontal="center" vertical="center"/>
    </xf>
    <xf numFmtId="44" fontId="0" fillId="0" borderId="5" xfId="0" applyNumberFormat="1" applyBorder="1" applyAlignment="1">
      <alignment horizontal="center" vertical="center" wrapText="1"/>
    </xf>
    <xf numFmtId="44" fontId="0" fillId="0" borderId="5" xfId="0" applyNumberFormat="1" applyBorder="1" applyAlignment="1">
      <alignment horizontal="center" vertical="center"/>
    </xf>
    <xf numFmtId="44" fontId="3" fillId="0" borderId="5" xfId="1" applyFont="1" applyFill="1" applyBorder="1" applyAlignment="1">
      <alignment horizontal="center" vertical="center"/>
    </xf>
    <xf numFmtId="44" fontId="3" fillId="0" borderId="5" xfId="1" applyFont="1" applyBorder="1" applyAlignment="1">
      <alignment horizontal="center" vertical="center"/>
    </xf>
    <xf numFmtId="44" fontId="4" fillId="2" borderId="1" xfId="1" applyFont="1" applyFill="1" applyBorder="1" applyAlignment="1">
      <alignment horizontal="center" vertical="center"/>
    </xf>
    <xf numFmtId="0" fontId="37" fillId="2" borderId="0" xfId="0" applyFont="1" applyFill="1" applyAlignment="1">
      <alignment vertical="center" wrapText="1"/>
    </xf>
    <xf numFmtId="0" fontId="36" fillId="2" borderId="0" xfId="0" applyFont="1" applyFill="1" applyAlignment="1">
      <alignment vertical="center"/>
    </xf>
    <xf numFmtId="0" fontId="38" fillId="0" borderId="0" xfId="6" applyFont="1"/>
    <xf numFmtId="0" fontId="17" fillId="7" borderId="30" xfId="6" applyFont="1" applyFill="1" applyBorder="1" applyAlignment="1" applyProtection="1">
      <alignment horizontal="right" vertical="center" wrapText="1"/>
      <protection locked="0"/>
    </xf>
    <xf numFmtId="0" fontId="14" fillId="0" borderId="24" xfId="5" applyFont="1" applyBorder="1" applyAlignment="1">
      <alignment horizontal="center" vertical="center" wrapText="1"/>
    </xf>
    <xf numFmtId="0" fontId="14" fillId="0" borderId="16" xfId="5" applyFont="1" applyBorder="1" applyAlignment="1">
      <alignment horizontal="center" vertical="center" wrapText="1"/>
    </xf>
    <xf numFmtId="0" fontId="14" fillId="2" borderId="16" xfId="5" applyFont="1" applyFill="1" applyBorder="1" applyAlignment="1">
      <alignment horizontal="center" vertical="center" wrapText="1"/>
    </xf>
    <xf numFmtId="44" fontId="21" fillId="2" borderId="5" xfId="8" applyFont="1" applyFill="1" applyBorder="1" applyAlignment="1">
      <alignment horizontal="center" vertical="center" wrapText="1"/>
    </xf>
    <xf numFmtId="0" fontId="12" fillId="0" borderId="5" xfId="6" applyFont="1" applyBorder="1" applyAlignment="1">
      <alignment vertical="center"/>
    </xf>
    <xf numFmtId="166" fontId="3" fillId="0" borderId="1" xfId="1" applyNumberFormat="1" applyFont="1" applyBorder="1" applyAlignment="1">
      <alignment horizontal="center" vertical="center"/>
    </xf>
    <xf numFmtId="0" fontId="12" fillId="0" borderId="5" xfId="1" applyNumberFormat="1" applyFont="1" applyFill="1" applyBorder="1" applyAlignment="1">
      <alignment horizontal="center" vertical="center"/>
    </xf>
    <xf numFmtId="0" fontId="17" fillId="8" borderId="18" xfId="6" applyFont="1" applyFill="1" applyBorder="1" applyAlignment="1">
      <alignment horizontal="center" vertical="center" wrapText="1"/>
    </xf>
    <xf numFmtId="0" fontId="17" fillId="8" borderId="19" xfId="6" applyFont="1" applyFill="1" applyBorder="1" applyAlignment="1">
      <alignment horizontal="center" vertical="center" wrapText="1"/>
    </xf>
    <xf numFmtId="0" fontId="12" fillId="0" borderId="18" xfId="0" applyFont="1" applyBorder="1" applyAlignment="1">
      <alignment horizontal="center" vertical="center" wrapText="1"/>
    </xf>
    <xf numFmtId="44" fontId="17" fillId="0" borderId="19" xfId="6" applyNumberFormat="1" applyFont="1" applyBorder="1" applyAlignment="1">
      <alignment horizontal="center" vertical="center"/>
    </xf>
    <xf numFmtId="0" fontId="12" fillId="0" borderId="32" xfId="6" applyFont="1" applyBorder="1" applyAlignment="1">
      <alignment horizontal="center" vertical="center"/>
    </xf>
    <xf numFmtId="0" fontId="12" fillId="0" borderId="43" xfId="6" applyFont="1" applyBorder="1" applyAlignment="1">
      <alignment horizontal="center" vertical="center"/>
    </xf>
    <xf numFmtId="0" fontId="21" fillId="11" borderId="46" xfId="11" applyFont="1" applyFill="1" applyBorder="1" applyAlignment="1">
      <alignment horizontal="center" vertical="center" wrapText="1"/>
    </xf>
    <xf numFmtId="44" fontId="21" fillId="0" borderId="46" xfId="1" applyFont="1" applyFill="1" applyBorder="1" applyAlignment="1">
      <alignment horizontal="center" vertical="center" wrapText="1"/>
    </xf>
    <xf numFmtId="44" fontId="21" fillId="0" borderId="48" xfId="1" applyFont="1" applyFill="1" applyBorder="1" applyAlignment="1">
      <alignment horizontal="center" vertical="center" wrapText="1"/>
    </xf>
    <xf numFmtId="44" fontId="39" fillId="0" borderId="49" xfId="1" applyFont="1" applyFill="1" applyBorder="1" applyAlignment="1">
      <alignment horizontal="center" vertical="center" wrapText="1"/>
    </xf>
    <xf numFmtId="0" fontId="40" fillId="8" borderId="5" xfId="6" applyFont="1" applyFill="1" applyBorder="1" applyAlignment="1">
      <alignment horizontal="center" vertical="center"/>
    </xf>
    <xf numFmtId="0" fontId="14" fillId="2" borderId="38" xfId="5" applyFont="1" applyFill="1" applyBorder="1" applyAlignment="1">
      <alignment horizontal="center" vertical="center" wrapText="1"/>
    </xf>
    <xf numFmtId="0" fontId="17" fillId="7" borderId="5" xfId="6" applyFont="1" applyFill="1" applyBorder="1" applyAlignment="1" applyProtection="1">
      <alignment vertical="center" wrapText="1"/>
      <protection locked="0"/>
    </xf>
    <xf numFmtId="44" fontId="21" fillId="7" borderId="5" xfId="8" applyFont="1" applyFill="1" applyBorder="1" applyAlignment="1">
      <alignment vertical="center" wrapText="1"/>
    </xf>
    <xf numFmtId="0" fontId="12" fillId="0" borderId="38" xfId="14" applyFont="1" applyBorder="1" applyAlignment="1">
      <alignment horizontal="center" vertical="center" wrapText="1"/>
    </xf>
    <xf numFmtId="0" fontId="21" fillId="0" borderId="18" xfId="11" applyFont="1" applyBorder="1" applyAlignment="1">
      <alignment horizontal="right" vertical="center" wrapText="1"/>
    </xf>
    <xf numFmtId="0" fontId="21" fillId="0" borderId="5" xfId="11" applyFont="1" applyBorder="1" applyAlignment="1">
      <alignment horizontal="right" vertical="center" wrapText="1"/>
    </xf>
    <xf numFmtId="0" fontId="39" fillId="0" borderId="20" xfId="11" applyFont="1" applyBorder="1" applyAlignment="1">
      <alignment horizontal="right" vertical="center" wrapText="1"/>
    </xf>
    <xf numFmtId="0" fontId="39" fillId="0" borderId="21" xfId="11" applyFont="1" applyBorder="1" applyAlignment="1">
      <alignment horizontal="right" vertical="center" wrapText="1"/>
    </xf>
    <xf numFmtId="0" fontId="21" fillId="10" borderId="32" xfId="5" applyFont="1" applyFill="1" applyBorder="1" applyAlignment="1">
      <alignment horizontal="center" vertical="center"/>
    </xf>
    <xf numFmtId="0" fontId="21" fillId="10" borderId="0" xfId="5" applyFont="1" applyFill="1" applyAlignment="1">
      <alignment horizontal="center" vertical="center"/>
    </xf>
    <xf numFmtId="0" fontId="21" fillId="10" borderId="43" xfId="5" applyFont="1" applyFill="1" applyBorder="1" applyAlignment="1">
      <alignment horizontal="center" vertical="center"/>
    </xf>
    <xf numFmtId="0" fontId="21" fillId="11" borderId="45" xfId="11" applyFont="1" applyFill="1" applyBorder="1" applyAlignment="1">
      <alignment horizontal="center" vertical="center" wrapText="1"/>
    </xf>
    <xf numFmtId="0" fontId="21" fillId="11" borderId="33" xfId="11" applyFont="1" applyFill="1" applyBorder="1" applyAlignment="1">
      <alignment horizontal="center" vertical="center" wrapText="1"/>
    </xf>
    <xf numFmtId="0" fontId="21" fillId="11" borderId="34" xfId="11" applyFont="1" applyFill="1" applyBorder="1" applyAlignment="1">
      <alignment horizontal="center" vertical="center" wrapText="1"/>
    </xf>
    <xf numFmtId="0" fontId="21" fillId="0" borderId="45" xfId="11" applyFont="1" applyBorder="1" applyAlignment="1">
      <alignment horizontal="right" vertical="center" wrapText="1"/>
    </xf>
    <xf numFmtId="0" fontId="21" fillId="0" borderId="33" xfId="11" applyFont="1" applyBorder="1" applyAlignment="1">
      <alignment horizontal="right" vertical="center" wrapText="1"/>
    </xf>
    <xf numFmtId="0" fontId="21" fillId="0" borderId="34" xfId="11" applyFont="1" applyBorder="1" applyAlignment="1">
      <alignment horizontal="right" vertical="center" wrapText="1"/>
    </xf>
    <xf numFmtId="0" fontId="21" fillId="0" borderId="47" xfId="11" applyFont="1" applyBorder="1" applyAlignment="1">
      <alignment horizontal="right" vertical="center" wrapText="1"/>
    </xf>
    <xf numFmtId="0" fontId="21" fillId="0" borderId="39" xfId="11" applyFont="1" applyBorder="1" applyAlignment="1">
      <alignment horizontal="right" vertical="center" wrapText="1"/>
    </xf>
    <xf numFmtId="0" fontId="21" fillId="0" borderId="40" xfId="11" applyFont="1" applyBorder="1" applyAlignment="1">
      <alignment horizontal="right" vertical="center" wrapText="1"/>
    </xf>
    <xf numFmtId="0" fontId="40" fillId="8" borderId="18" xfId="6" applyFont="1" applyFill="1" applyBorder="1" applyAlignment="1">
      <alignment horizontal="right" vertical="center"/>
    </xf>
    <xf numFmtId="0" fontId="40" fillId="8" borderId="5" xfId="6" applyFont="1" applyFill="1" applyBorder="1" applyAlignment="1">
      <alignment horizontal="right" vertical="center"/>
    </xf>
    <xf numFmtId="0" fontId="41" fillId="0" borderId="10" xfId="5" applyFont="1" applyBorder="1" applyAlignment="1">
      <alignment horizontal="center" wrapText="1"/>
    </xf>
    <xf numFmtId="0" fontId="41" fillId="0" borderId="11" xfId="5" applyFont="1" applyBorder="1" applyAlignment="1">
      <alignment horizontal="center" wrapText="1"/>
    </xf>
    <xf numFmtId="0" fontId="41" fillId="0" borderId="12" xfId="5" applyFont="1" applyBorder="1" applyAlignment="1">
      <alignment horizontal="center" wrapText="1"/>
    </xf>
    <xf numFmtId="0" fontId="40" fillId="8" borderId="14" xfId="6" applyFont="1" applyFill="1" applyBorder="1" applyAlignment="1">
      <alignment horizontal="right" vertical="center"/>
    </xf>
    <xf numFmtId="0" fontId="40" fillId="8" borderId="27" xfId="6" applyFont="1" applyFill="1" applyBorder="1" applyAlignment="1">
      <alignment horizontal="right" vertical="center"/>
    </xf>
    <xf numFmtId="0" fontId="40" fillId="8" borderId="15" xfId="6" applyFont="1" applyFill="1" applyBorder="1" applyAlignment="1">
      <alignment horizontal="right" vertical="center"/>
    </xf>
    <xf numFmtId="0" fontId="27" fillId="4" borderId="36" xfId="5" applyFont="1" applyFill="1" applyBorder="1" applyAlignment="1">
      <alignment horizontal="center" vertical="center"/>
    </xf>
    <xf numFmtId="0" fontId="27" fillId="4" borderId="6" xfId="5" applyFont="1" applyFill="1" applyBorder="1" applyAlignment="1">
      <alignment horizontal="center" vertical="center"/>
    </xf>
    <xf numFmtId="0" fontId="27" fillId="4" borderId="44" xfId="5" applyFont="1" applyFill="1" applyBorder="1" applyAlignment="1">
      <alignment horizontal="center" vertical="center"/>
    </xf>
    <xf numFmtId="0" fontId="18" fillId="6" borderId="32" xfId="5" applyFont="1" applyFill="1" applyBorder="1" applyAlignment="1">
      <alignment horizontal="center" vertical="center"/>
    </xf>
    <xf numFmtId="0" fontId="18" fillId="6" borderId="0" xfId="5" applyFont="1" applyFill="1" applyAlignment="1">
      <alignment horizontal="center" vertical="center"/>
    </xf>
    <xf numFmtId="0" fontId="18" fillId="6" borderId="43" xfId="5" applyFont="1" applyFill="1" applyBorder="1" applyAlignment="1">
      <alignment horizontal="center" vertical="center"/>
    </xf>
    <xf numFmtId="0" fontId="40" fillId="8" borderId="16" xfId="1" applyNumberFormat="1" applyFont="1" applyFill="1" applyBorder="1" applyAlignment="1">
      <alignment horizontal="center" vertical="center"/>
    </xf>
    <xf numFmtId="0" fontId="40" fillId="8" borderId="28" xfId="1" applyNumberFormat="1" applyFont="1" applyFill="1" applyBorder="1" applyAlignment="1">
      <alignment horizontal="center" vertical="center"/>
    </xf>
    <xf numFmtId="44" fontId="40" fillId="8" borderId="16" xfId="1" applyFont="1" applyFill="1" applyBorder="1" applyAlignment="1">
      <alignment horizontal="center" vertical="center"/>
    </xf>
    <xf numFmtId="44" fontId="40" fillId="8" borderId="28" xfId="1" applyFont="1" applyFill="1" applyBorder="1" applyAlignment="1">
      <alignment horizontal="center" vertical="center"/>
    </xf>
    <xf numFmtId="0" fontId="17" fillId="8" borderId="16" xfId="1" applyNumberFormat="1" applyFont="1" applyFill="1" applyBorder="1" applyAlignment="1">
      <alignment horizontal="center" vertical="center"/>
    </xf>
    <xf numFmtId="0" fontId="17" fillId="8" borderId="28" xfId="1" applyNumberFormat="1" applyFont="1" applyFill="1" applyBorder="1" applyAlignment="1">
      <alignment horizontal="center" vertical="center"/>
    </xf>
    <xf numFmtId="0" fontId="3"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4" fillId="2" borderId="0" xfId="0" applyFont="1" applyFill="1" applyAlignment="1">
      <alignment horizontal="lef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xf>
    <xf numFmtId="0" fontId="6" fillId="3" borderId="1" xfId="0" applyFont="1" applyFill="1" applyBorder="1" applyAlignment="1">
      <alignment horizontal="left" vertical="center" wrapText="1"/>
    </xf>
    <xf numFmtId="0" fontId="2" fillId="2" borderId="0" xfId="0" applyFont="1" applyFill="1" applyAlignment="1">
      <alignment horizontal="center" vertical="center" wrapText="1"/>
    </xf>
    <xf numFmtId="0" fontId="4" fillId="2" borderId="0" xfId="0" applyFont="1" applyFill="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12" borderId="0" xfId="0" applyFont="1" applyFill="1" applyAlignment="1">
      <alignment horizontal="center"/>
    </xf>
    <xf numFmtId="0" fontId="4" fillId="0" borderId="0" xfId="0" applyFont="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165" fontId="3" fillId="0" borderId="2"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166" fontId="3" fillId="0" borderId="1" xfId="1" applyNumberFormat="1" applyFont="1" applyFill="1" applyBorder="1" applyAlignment="1">
      <alignment horizontal="center"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2" fillId="2" borderId="0" xfId="0" applyFont="1" applyFill="1" applyAlignment="1">
      <alignment horizontal="center"/>
    </xf>
    <xf numFmtId="0" fontId="3" fillId="3" borderId="1" xfId="0" applyFont="1" applyFill="1" applyBorder="1" applyAlignment="1">
      <alignment horizontal="left" vertical="center" wrapText="1"/>
    </xf>
    <xf numFmtId="0" fontId="2" fillId="0" borderId="0" xfId="0" applyFont="1" applyAlignment="1">
      <alignment horizontal="center"/>
    </xf>
    <xf numFmtId="165" fontId="3" fillId="0" borderId="1" xfId="0" applyNumberFormat="1" applyFont="1" applyBorder="1" applyAlignment="1">
      <alignment horizontal="center" vertical="center" wrapText="1"/>
    </xf>
    <xf numFmtId="166" fontId="3" fillId="2" borderId="1"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2" borderId="9" xfId="3" applyFont="1" applyFill="1" applyBorder="1" applyAlignment="1">
      <alignment horizontal="center"/>
    </xf>
    <xf numFmtId="0" fontId="2" fillId="2" borderId="0" xfId="3" applyFont="1" applyFill="1" applyAlignment="1">
      <alignment horizontal="center"/>
    </xf>
    <xf numFmtId="0" fontId="9" fillId="5" borderId="0" xfId="3" applyFont="1" applyFill="1" applyAlignment="1">
      <alignment horizontal="center"/>
    </xf>
    <xf numFmtId="0" fontId="2" fillId="5" borderId="5"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2" borderId="24" xfId="3" applyFont="1" applyFill="1" applyBorder="1" applyAlignment="1">
      <alignment horizontal="center"/>
    </xf>
    <xf numFmtId="0" fontId="2" fillId="2" borderId="6" xfId="3" applyFont="1" applyFill="1" applyBorder="1" applyAlignment="1">
      <alignment horizontal="center"/>
    </xf>
    <xf numFmtId="0" fontId="14" fillId="0" borderId="0" xfId="5" applyFont="1" applyAlignment="1">
      <alignment horizontal="center" vertical="center" wrapText="1"/>
    </xf>
    <xf numFmtId="0" fontId="21" fillId="7" borderId="5" xfId="7" applyFont="1" applyFill="1" applyBorder="1" applyAlignment="1">
      <alignment horizontal="center" vertical="center" wrapText="1"/>
    </xf>
    <xf numFmtId="0" fontId="14" fillId="0" borderId="32" xfId="5" applyFont="1" applyBorder="1" applyAlignment="1">
      <alignment horizontal="center"/>
    </xf>
    <xf numFmtId="0" fontId="14" fillId="0" borderId="0" xfId="5" applyFont="1" applyAlignment="1">
      <alignment horizontal="center"/>
    </xf>
    <xf numFmtId="0" fontId="18" fillId="4" borderId="11" xfId="5" applyFont="1" applyFill="1" applyBorder="1" applyAlignment="1">
      <alignment horizontal="center" vertical="center"/>
    </xf>
    <xf numFmtId="0" fontId="18" fillId="4" borderId="12" xfId="5" applyFont="1" applyFill="1" applyBorder="1" applyAlignment="1">
      <alignment horizontal="center" vertical="center"/>
    </xf>
    <xf numFmtId="0" fontId="17" fillId="7" borderId="5" xfId="6" applyFont="1" applyFill="1" applyBorder="1" applyAlignment="1" applyProtection="1">
      <alignment horizontal="right" vertical="center" wrapText="1"/>
      <protection locked="0"/>
    </xf>
    <xf numFmtId="0" fontId="17" fillId="7" borderId="16" xfId="6" applyFont="1" applyFill="1" applyBorder="1" applyAlignment="1" applyProtection="1">
      <alignment horizontal="right" vertical="center" wrapText="1"/>
      <protection locked="0"/>
    </xf>
    <xf numFmtId="0" fontId="17" fillId="7" borderId="27" xfId="6" applyFont="1" applyFill="1" applyBorder="1" applyAlignment="1" applyProtection="1">
      <alignment horizontal="right" vertical="center" wrapText="1"/>
      <protection locked="0"/>
    </xf>
    <xf numFmtId="0" fontId="22" fillId="8" borderId="5" xfId="6" applyFont="1" applyFill="1" applyBorder="1" applyAlignment="1">
      <alignment horizontal="center" vertical="center" wrapText="1"/>
    </xf>
    <xf numFmtId="0" fontId="28" fillId="0" borderId="7" xfId="6" applyFont="1" applyBorder="1" applyAlignment="1">
      <alignment horizontal="center" vertical="center" wrapText="1"/>
    </xf>
    <xf numFmtId="0" fontId="28" fillId="0" borderId="35" xfId="6" applyFont="1" applyBorder="1" applyAlignment="1">
      <alignment horizontal="center" vertical="center" wrapText="1"/>
    </xf>
    <xf numFmtId="0" fontId="28" fillId="0" borderId="8" xfId="6" applyFont="1" applyBorder="1" applyAlignment="1">
      <alignment horizontal="center" vertical="center" wrapText="1"/>
    </xf>
    <xf numFmtId="0" fontId="12" fillId="0" borderId="7" xfId="6" applyFont="1" applyBorder="1" applyAlignment="1">
      <alignment horizontal="center" vertical="center"/>
    </xf>
    <xf numFmtId="0" fontId="12" fillId="0" borderId="35" xfId="6" applyFont="1" applyBorder="1" applyAlignment="1">
      <alignment horizontal="center" vertical="center"/>
    </xf>
    <xf numFmtId="0" fontId="12" fillId="0" borderId="8" xfId="6" applyFont="1" applyBorder="1" applyAlignment="1">
      <alignment horizontal="center" vertical="center"/>
    </xf>
    <xf numFmtId="0" fontId="18" fillId="6" borderId="13" xfId="5" applyFont="1" applyFill="1" applyBorder="1" applyAlignment="1">
      <alignment horizontal="center" vertical="center"/>
    </xf>
    <xf numFmtId="0" fontId="18" fillId="6" borderId="26" xfId="5" applyFont="1" applyFill="1" applyBorder="1" applyAlignment="1">
      <alignment horizontal="center" vertical="center"/>
    </xf>
    <xf numFmtId="0" fontId="18" fillId="6" borderId="42" xfId="5" applyFont="1" applyFill="1" applyBorder="1" applyAlignment="1">
      <alignment horizontal="center" vertical="center"/>
    </xf>
    <xf numFmtId="44" fontId="21" fillId="7" borderId="5" xfId="8" applyFont="1" applyFill="1" applyBorder="1" applyAlignment="1">
      <alignment horizontal="center" vertical="center" wrapText="1"/>
    </xf>
    <xf numFmtId="0" fontId="17" fillId="7" borderId="36" xfId="6" applyFont="1" applyFill="1" applyBorder="1" applyAlignment="1" applyProtection="1">
      <alignment horizontal="right" vertical="center" wrapText="1"/>
      <protection locked="0"/>
    </xf>
    <xf numFmtId="0" fontId="17" fillId="7" borderId="6" xfId="6" applyFont="1" applyFill="1" applyBorder="1" applyAlignment="1" applyProtection="1">
      <alignment horizontal="right" vertical="center" wrapText="1"/>
      <protection locked="0"/>
    </xf>
    <xf numFmtId="0" fontId="17" fillId="7" borderId="14" xfId="6" applyFont="1" applyFill="1" applyBorder="1" applyAlignment="1" applyProtection="1">
      <alignment horizontal="right" vertical="center" wrapText="1"/>
      <protection locked="0"/>
    </xf>
    <xf numFmtId="0" fontId="17" fillId="7" borderId="29" xfId="6" applyFont="1" applyFill="1" applyBorder="1" applyAlignment="1" applyProtection="1">
      <alignment horizontal="right" vertical="center" wrapText="1"/>
      <protection locked="0"/>
    </xf>
    <xf numFmtId="0" fontId="17" fillId="7" borderId="30" xfId="6" applyFont="1" applyFill="1" applyBorder="1" applyAlignment="1" applyProtection="1">
      <alignment horizontal="right" vertical="center" wrapText="1"/>
      <protection locked="0"/>
    </xf>
    <xf numFmtId="0" fontId="17" fillId="7" borderId="28" xfId="6" applyFont="1" applyFill="1" applyBorder="1" applyAlignment="1" applyProtection="1">
      <alignment horizontal="right" vertical="center" wrapText="1"/>
      <protection locked="0"/>
    </xf>
    <xf numFmtId="0" fontId="12" fillId="0" borderId="41" xfId="6" applyFont="1" applyBorder="1" applyAlignment="1">
      <alignment horizontal="center" vertical="center"/>
    </xf>
    <xf numFmtId="0" fontId="12" fillId="0" borderId="25" xfId="6" applyFont="1" applyBorder="1" applyAlignment="1">
      <alignment horizontal="center" vertical="center"/>
    </xf>
    <xf numFmtId="44" fontId="21" fillId="7" borderId="18" xfId="8" applyFont="1" applyFill="1" applyBorder="1" applyAlignment="1">
      <alignment horizontal="center" vertical="center" wrapText="1"/>
    </xf>
    <xf numFmtId="44" fontId="21" fillId="7" borderId="20" xfId="8" applyFont="1" applyFill="1" applyBorder="1" applyAlignment="1">
      <alignment horizontal="center" vertical="center" wrapText="1"/>
    </xf>
    <xf numFmtId="44" fontId="21" fillId="7" borderId="21" xfId="8" applyFont="1" applyFill="1" applyBorder="1" applyAlignment="1">
      <alignment horizontal="center" vertical="center" wrapText="1"/>
    </xf>
  </cellXfs>
  <cellStyles count="28">
    <cellStyle name="Excel Built-in Currency" xfId="12" xr:uid="{6B5C7B85-F79C-43DB-ABEC-6B3C37513997}"/>
    <cellStyle name="Excel Built-in Percent" xfId="16" xr:uid="{9540D744-1029-4DE9-B960-BB18A9E80C12}"/>
    <cellStyle name="Hiperlink" xfId="13" builtinId="8"/>
    <cellStyle name="Hiperlink 2" xfId="9" xr:uid="{59361C8A-7F4B-4D3E-8297-9A52B6E9754B}"/>
    <cellStyle name="Hyperlink" xfId="4" xr:uid="{00000000-000B-0000-0000-000008000000}"/>
    <cellStyle name="Hyperlink 2" xfId="10" xr:uid="{A9FD5421-30C7-44EA-B698-624DF523948A}"/>
    <cellStyle name="Moeda" xfId="1" builtinId="4"/>
    <cellStyle name="Moeda 16" xfId="8" xr:uid="{69684122-8464-49A3-8885-24111FCB3F73}"/>
    <cellStyle name="Moeda 2" xfId="17" xr:uid="{643F94BC-8DA0-44E4-AD1D-F351B39E40C5}"/>
    <cellStyle name="Moeda 3" xfId="18" xr:uid="{6EF571CD-C78F-4B2E-8C97-23AAC7443968}"/>
    <cellStyle name="Moeda 4" xfId="19" xr:uid="{1C507830-C3F8-40DC-AA8E-3AF8027D203C}"/>
    <cellStyle name="Moeda 8" xfId="20" xr:uid="{27D7D6FF-C06D-4909-A38D-EDC7B18F3D39}"/>
    <cellStyle name="Normal" xfId="0" builtinId="0"/>
    <cellStyle name="Normal 2" xfId="5" xr:uid="{622ACA8C-F320-4803-A78B-15D84E7B17F9}"/>
    <cellStyle name="Normal 2 2" xfId="3" xr:uid="{B0D59E4A-7136-4C95-89CA-67EDA4CED15F}"/>
    <cellStyle name="Normal 2 2 2" xfId="7" xr:uid="{FA932E60-CEA7-467B-8FDE-AD4309BBECBF}"/>
    <cellStyle name="Normal 2 2 3" xfId="21" xr:uid="{BA1BEE77-7356-403D-9279-6BFBF77A2894}"/>
    <cellStyle name="Normal 2 4" xfId="22" xr:uid="{6ACB350B-B831-4876-B173-04710D15A27D}"/>
    <cellStyle name="Normal 3" xfId="6" xr:uid="{F04190C9-809F-4E05-B6FE-64FFB41056A2}"/>
    <cellStyle name="Normal 3 2" xfId="11" xr:uid="{994E7A56-EBD8-4B01-9DC7-FC56C50DCBFA}"/>
    <cellStyle name="Normal 3 3" xfId="23" xr:uid="{895377FC-2FDC-47E6-A190-9835846285EA}"/>
    <cellStyle name="Normal 4" xfId="15" xr:uid="{A567A66B-96AE-4764-843E-465412940F0D}"/>
    <cellStyle name="Normal 7" xfId="14" xr:uid="{D524CCFA-691C-4C1E-BBE2-A1F108DF2B10}"/>
    <cellStyle name="Porcentagem" xfId="2" builtinId="5"/>
    <cellStyle name="Porcentagem 2" xfId="24" xr:uid="{9E8A9964-467F-4962-9597-83D08B3A42B4}"/>
    <cellStyle name="Porcentagem 3" xfId="25" xr:uid="{71290063-E76F-49A3-BED4-2014D3BCD67B}"/>
    <cellStyle name="Vírgula 2" xfId="26" xr:uid="{4E50207C-1331-48B9-91FF-426E9C2BD0A3}"/>
    <cellStyle name="Vírgula 3" xfId="27" xr:uid="{2AC7800D-92B6-4854-A64A-3CCE58664D6B}"/>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itoria.vieira\Downloads\EQUIPE%20ENG%20CLINICA.xlsx" TargetMode="External"/><Relationship Id="rId1" Type="http://schemas.openxmlformats.org/officeDocument/2006/relationships/externalLinkPath" Target="file:///C:\Users\vitoria.vieira\Downloads\EQUIPE%20ENG%20CLINIC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gustavo.marsiglia/Desktop/EMPRESAS%20TERCEIRZADAS/KANTRO/Repactua&#231;&#227;o%20Kantro/PLANILHA%20DE%20CUSTOS%20-%20kANTRO.xlsx" TargetMode="External"/><Relationship Id="rId1" Type="http://schemas.openxmlformats.org/officeDocument/2006/relationships/externalLinkPath" Target="/Users/gustavo.marsiglia/Desktop/EMPRESAS%20TERCEIRZADAS/KANTRO/Repactua&#231;&#227;o%20Kantro/PLANILHA%20DE%20CUSTOS%20-%20kANT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adro "/>
      <sheetName val="Atribuições"/>
      <sheetName val="SUPERVISOR OPER."/>
      <sheetName val="TÉCNICO NIVEL I - 12x36 h"/>
      <sheetName val="Uniformes e EPI"/>
      <sheetName val="Analisadores Técnicos"/>
      <sheetName val="Materiais e Instrumentos"/>
      <sheetName val="Soluções Complementares"/>
      <sheetName val="Materiais de Consumo"/>
    </sheetNames>
    <sheetDataSet>
      <sheetData sheetId="0">
        <row r="7">
          <cell r="D7" t="str">
            <v>PESQUISA DE MERCADO</v>
          </cell>
        </row>
        <row r="10">
          <cell r="D10" t="str">
            <v>PESQUISA DE MERCADO</v>
          </cell>
        </row>
      </sheetData>
      <sheetData sheetId="1" refreshError="1"/>
      <sheetData sheetId="2" refreshError="1"/>
      <sheetData sheetId="3" refreshError="1"/>
      <sheetData sheetId="4"/>
      <sheetData sheetId="5"/>
      <sheetData sheetId="6"/>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ostilamento"/>
      <sheetName val="Apoio de Gabinete-I"/>
      <sheetName val="Apoio de Gabinete-II"/>
      <sheetName val="Apoio de Gabinete-III"/>
      <sheetName val="Encarregado-Geral"/>
      <sheetName val="Supervisor Pleno"/>
      <sheetName val="Supervisor Sênior"/>
      <sheetName val="Memorial de Calculo"/>
      <sheetName val="D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7F367-FD20-48D0-8406-ED142E5BCAE9}">
  <sheetPr>
    <pageSetUpPr fitToPage="1"/>
  </sheetPr>
  <dimension ref="B1:ALX43"/>
  <sheetViews>
    <sheetView showGridLines="0" topLeftCell="A13" zoomScale="110" zoomScaleNormal="110" workbookViewId="0">
      <selection activeCell="H17" sqref="H17:I17"/>
    </sheetView>
  </sheetViews>
  <sheetFormatPr defaultColWidth="10.140625" defaultRowHeight="12.75"/>
  <cols>
    <col min="1" max="1" width="3.7109375" style="74" customWidth="1"/>
    <col min="2" max="2" width="41.42578125" style="74" bestFit="1" customWidth="1"/>
    <col min="3" max="3" width="22.140625" style="74" customWidth="1"/>
    <col min="4" max="4" width="7.85546875" style="74" bestFit="1" customWidth="1"/>
    <col min="5" max="5" width="18.28515625" style="74" bestFit="1" customWidth="1"/>
    <col min="6" max="6" width="15.140625" style="74" customWidth="1"/>
    <col min="7" max="7" width="15.85546875" style="74" bestFit="1" customWidth="1"/>
    <col min="8" max="8" width="15" style="74" bestFit="1" customWidth="1"/>
    <col min="9" max="9" width="17" style="74" customWidth="1"/>
    <col min="10" max="10" width="19.42578125" style="74" customWidth="1"/>
    <col min="11" max="11" width="23.7109375" style="74" customWidth="1"/>
    <col min="12" max="14" width="10.140625" style="74"/>
    <col min="15" max="15" width="11.85546875" style="74" bestFit="1" customWidth="1"/>
    <col min="16" max="16384" width="10.140625" style="74"/>
  </cols>
  <sheetData>
    <row r="1" spans="2:1012" ht="13.5" thickBot="1"/>
    <row r="2" spans="2:1012" s="39" customFormat="1" ht="31.5">
      <c r="B2" s="198" t="s">
        <v>0</v>
      </c>
      <c r="C2" s="199"/>
      <c r="D2" s="199"/>
      <c r="E2" s="199"/>
      <c r="F2" s="199"/>
      <c r="G2" s="199"/>
      <c r="H2" s="199"/>
      <c r="I2" s="200"/>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c r="HW2" s="38"/>
      <c r="HX2" s="38"/>
      <c r="HY2" s="38"/>
      <c r="HZ2" s="38"/>
      <c r="IA2" s="38"/>
      <c r="IB2" s="38"/>
      <c r="IC2" s="38"/>
      <c r="ID2" s="38"/>
      <c r="IE2" s="38"/>
      <c r="IF2" s="38"/>
      <c r="IG2" s="38"/>
      <c r="IH2" s="38"/>
      <c r="II2" s="38"/>
      <c r="IJ2" s="38"/>
      <c r="IK2" s="38"/>
      <c r="IL2" s="38"/>
      <c r="IM2" s="38"/>
      <c r="IN2" s="38"/>
      <c r="IO2" s="38"/>
      <c r="IP2" s="38"/>
      <c r="IQ2" s="38"/>
      <c r="IR2" s="38"/>
      <c r="IS2" s="38"/>
      <c r="IT2" s="38"/>
      <c r="IU2" s="38"/>
      <c r="IV2" s="38"/>
      <c r="IW2" s="38"/>
      <c r="IX2" s="38"/>
      <c r="IY2" s="38"/>
      <c r="IZ2" s="38"/>
      <c r="JA2" s="38"/>
      <c r="JB2" s="38"/>
      <c r="JC2" s="38"/>
      <c r="JD2" s="38"/>
      <c r="JE2" s="38"/>
      <c r="JF2" s="38"/>
      <c r="JG2" s="38"/>
      <c r="JH2" s="38"/>
      <c r="JI2" s="38"/>
      <c r="JJ2" s="38"/>
      <c r="JK2" s="38"/>
      <c r="JL2" s="38"/>
      <c r="JM2" s="38"/>
      <c r="JN2" s="38"/>
      <c r="JO2" s="38"/>
      <c r="JP2" s="38"/>
      <c r="JQ2" s="38"/>
      <c r="JR2" s="38"/>
      <c r="JS2" s="38"/>
      <c r="JT2" s="38"/>
      <c r="JU2" s="38"/>
      <c r="JV2" s="38"/>
      <c r="JW2" s="38"/>
      <c r="JX2" s="38"/>
      <c r="JY2" s="38"/>
      <c r="JZ2" s="38"/>
      <c r="KA2" s="38"/>
      <c r="KB2" s="38"/>
      <c r="KC2" s="38"/>
      <c r="KD2" s="38"/>
      <c r="KE2" s="38"/>
      <c r="KF2" s="38"/>
      <c r="KG2" s="38"/>
      <c r="KH2" s="38"/>
      <c r="KI2" s="38"/>
      <c r="KJ2" s="38"/>
      <c r="KK2" s="38"/>
      <c r="KL2" s="38"/>
      <c r="KM2" s="38"/>
      <c r="KN2" s="38"/>
      <c r="KO2" s="38"/>
      <c r="KP2" s="38"/>
      <c r="KQ2" s="38"/>
      <c r="KR2" s="38"/>
      <c r="KS2" s="38"/>
      <c r="KT2" s="38"/>
      <c r="KU2" s="38"/>
      <c r="KV2" s="38"/>
      <c r="KW2" s="38"/>
      <c r="KX2" s="38"/>
      <c r="KY2" s="38"/>
      <c r="KZ2" s="38"/>
      <c r="LA2" s="38"/>
      <c r="LB2" s="38"/>
      <c r="LC2" s="38"/>
      <c r="LD2" s="38"/>
      <c r="LE2" s="38"/>
      <c r="LF2" s="38"/>
      <c r="LG2" s="38"/>
      <c r="LH2" s="38"/>
      <c r="LI2" s="38"/>
      <c r="LJ2" s="38"/>
      <c r="LK2" s="38"/>
      <c r="LL2" s="38"/>
      <c r="LM2" s="38"/>
      <c r="LN2" s="38"/>
      <c r="LO2" s="38"/>
      <c r="LP2" s="38"/>
      <c r="LQ2" s="38"/>
      <c r="LR2" s="38"/>
      <c r="LS2" s="38"/>
      <c r="LT2" s="38"/>
      <c r="LU2" s="38"/>
      <c r="LV2" s="38"/>
      <c r="LW2" s="38"/>
      <c r="LX2" s="38"/>
      <c r="LY2" s="38"/>
      <c r="LZ2" s="38"/>
      <c r="MA2" s="38"/>
      <c r="MB2" s="38"/>
      <c r="MC2" s="38"/>
      <c r="MD2" s="38"/>
      <c r="ME2" s="38"/>
      <c r="MF2" s="38"/>
      <c r="MG2" s="38"/>
      <c r="MH2" s="38"/>
      <c r="MI2" s="38"/>
      <c r="MJ2" s="38"/>
      <c r="MK2" s="38"/>
      <c r="ML2" s="38"/>
      <c r="MM2" s="38"/>
      <c r="MN2" s="38"/>
      <c r="MO2" s="38"/>
      <c r="MP2" s="38"/>
      <c r="MQ2" s="38"/>
      <c r="MR2" s="38"/>
      <c r="MS2" s="38"/>
      <c r="MT2" s="38"/>
      <c r="MU2" s="38"/>
      <c r="MV2" s="38"/>
      <c r="MW2" s="38"/>
      <c r="MX2" s="38"/>
      <c r="MY2" s="38"/>
      <c r="MZ2" s="38"/>
      <c r="NA2" s="38"/>
      <c r="NB2" s="38"/>
      <c r="NC2" s="38"/>
      <c r="ND2" s="38"/>
      <c r="NE2" s="38"/>
      <c r="NF2" s="38"/>
      <c r="NG2" s="38"/>
      <c r="NH2" s="38"/>
      <c r="NI2" s="38"/>
      <c r="NJ2" s="38"/>
      <c r="NK2" s="38"/>
      <c r="NL2" s="38"/>
      <c r="NM2" s="38"/>
      <c r="NN2" s="38"/>
      <c r="NO2" s="38"/>
      <c r="NP2" s="38"/>
      <c r="NQ2" s="38"/>
      <c r="NR2" s="38"/>
      <c r="NS2" s="38"/>
      <c r="NT2" s="38"/>
      <c r="NU2" s="38"/>
      <c r="NV2" s="38"/>
      <c r="NW2" s="38"/>
      <c r="NX2" s="38"/>
      <c r="NY2" s="38"/>
      <c r="NZ2" s="38"/>
      <c r="OA2" s="38"/>
      <c r="OB2" s="38"/>
      <c r="OC2" s="38"/>
      <c r="OD2" s="38"/>
      <c r="OE2" s="38"/>
      <c r="OF2" s="38"/>
      <c r="OG2" s="38"/>
      <c r="OH2" s="38"/>
      <c r="OI2" s="38"/>
      <c r="OJ2" s="38"/>
      <c r="OK2" s="38"/>
      <c r="OL2" s="38"/>
      <c r="OM2" s="38"/>
      <c r="ON2" s="38"/>
      <c r="OO2" s="38"/>
      <c r="OP2" s="38"/>
      <c r="OQ2" s="38"/>
      <c r="OR2" s="38"/>
      <c r="OS2" s="38"/>
      <c r="OT2" s="38"/>
      <c r="OU2" s="38"/>
      <c r="OV2" s="38"/>
      <c r="OW2" s="38"/>
      <c r="OX2" s="38"/>
      <c r="OY2" s="38"/>
      <c r="OZ2" s="38"/>
      <c r="PA2" s="38"/>
      <c r="PB2" s="38"/>
      <c r="PC2" s="38"/>
      <c r="PD2" s="38"/>
      <c r="PE2" s="38"/>
      <c r="PF2" s="38"/>
      <c r="PG2" s="38"/>
      <c r="PH2" s="38"/>
      <c r="PI2" s="38"/>
      <c r="PJ2" s="38"/>
      <c r="PK2" s="38"/>
      <c r="PL2" s="38"/>
      <c r="PM2" s="38"/>
      <c r="PN2" s="38"/>
      <c r="PO2" s="38"/>
      <c r="PP2" s="38"/>
      <c r="PQ2" s="38"/>
      <c r="PR2" s="38"/>
      <c r="PS2" s="38"/>
      <c r="PT2" s="38"/>
      <c r="PU2" s="38"/>
      <c r="PV2" s="38"/>
      <c r="PW2" s="38"/>
      <c r="PX2" s="38"/>
      <c r="PY2" s="38"/>
      <c r="PZ2" s="38"/>
      <c r="QA2" s="38"/>
      <c r="QB2" s="38"/>
      <c r="QC2" s="38"/>
      <c r="QD2" s="38"/>
      <c r="QE2" s="38"/>
      <c r="QF2" s="38"/>
      <c r="QG2" s="38"/>
      <c r="QH2" s="38"/>
      <c r="QI2" s="38"/>
      <c r="QJ2" s="38"/>
      <c r="QK2" s="38"/>
      <c r="QL2" s="38"/>
      <c r="QM2" s="38"/>
      <c r="QN2" s="38"/>
      <c r="QO2" s="38"/>
      <c r="QP2" s="38"/>
      <c r="QQ2" s="38"/>
      <c r="QR2" s="38"/>
      <c r="QS2" s="38"/>
      <c r="QT2" s="38"/>
      <c r="QU2" s="38"/>
      <c r="QV2" s="38"/>
      <c r="QW2" s="38"/>
      <c r="QX2" s="38"/>
      <c r="QY2" s="38"/>
      <c r="QZ2" s="38"/>
      <c r="RA2" s="38"/>
      <c r="RB2" s="38"/>
      <c r="RC2" s="38"/>
      <c r="RD2" s="38"/>
      <c r="RE2" s="38"/>
      <c r="RF2" s="38"/>
      <c r="RG2" s="38"/>
      <c r="RH2" s="38"/>
      <c r="RI2" s="38"/>
      <c r="RJ2" s="38"/>
      <c r="RK2" s="38"/>
      <c r="RL2" s="38"/>
      <c r="RM2" s="38"/>
      <c r="RN2" s="38"/>
      <c r="RO2" s="38"/>
      <c r="RP2" s="38"/>
      <c r="RQ2" s="38"/>
      <c r="RR2" s="38"/>
      <c r="RS2" s="38"/>
      <c r="RT2" s="38"/>
      <c r="RU2" s="38"/>
      <c r="RV2" s="38"/>
      <c r="RW2" s="38"/>
      <c r="RX2" s="38"/>
      <c r="RY2" s="38"/>
      <c r="RZ2" s="38"/>
      <c r="SA2" s="38"/>
      <c r="SB2" s="38"/>
      <c r="SC2" s="38"/>
      <c r="SD2" s="38"/>
      <c r="SE2" s="38"/>
      <c r="SF2" s="38"/>
      <c r="SG2" s="38"/>
      <c r="SH2" s="38"/>
      <c r="SI2" s="38"/>
      <c r="SJ2" s="38"/>
      <c r="SK2" s="38"/>
      <c r="SL2" s="38"/>
      <c r="SM2" s="38"/>
      <c r="SN2" s="38"/>
      <c r="SO2" s="38"/>
      <c r="SP2" s="38"/>
      <c r="SQ2" s="38"/>
      <c r="SR2" s="38"/>
      <c r="SS2" s="38"/>
      <c r="ST2" s="38"/>
      <c r="SU2" s="38"/>
      <c r="SV2" s="38"/>
      <c r="SW2" s="38"/>
      <c r="SX2" s="38"/>
      <c r="SY2" s="38"/>
      <c r="SZ2" s="38"/>
      <c r="TA2" s="38"/>
      <c r="TB2" s="38"/>
      <c r="TC2" s="38"/>
      <c r="TD2" s="38"/>
      <c r="TE2" s="38"/>
      <c r="TF2" s="38"/>
      <c r="TG2" s="38"/>
      <c r="TH2" s="38"/>
      <c r="TI2" s="38"/>
      <c r="TJ2" s="38"/>
      <c r="TK2" s="38"/>
      <c r="TL2" s="38"/>
      <c r="TM2" s="38"/>
      <c r="TN2" s="38"/>
      <c r="TO2" s="38"/>
      <c r="TP2" s="38"/>
      <c r="TQ2" s="38"/>
      <c r="TR2" s="38"/>
      <c r="TS2" s="38"/>
      <c r="TT2" s="38"/>
      <c r="TU2" s="38"/>
      <c r="TV2" s="38"/>
      <c r="TW2" s="38"/>
      <c r="TX2" s="38"/>
      <c r="TY2" s="38"/>
      <c r="TZ2" s="38"/>
      <c r="UA2" s="38"/>
      <c r="UB2" s="38"/>
      <c r="UC2" s="38"/>
      <c r="UD2" s="38"/>
      <c r="UE2" s="38"/>
      <c r="UF2" s="38"/>
      <c r="UG2" s="38"/>
      <c r="UH2" s="38"/>
      <c r="UI2" s="38"/>
      <c r="UJ2" s="38"/>
      <c r="UK2" s="38"/>
      <c r="UL2" s="38"/>
      <c r="UM2" s="38"/>
      <c r="UN2" s="38"/>
      <c r="UO2" s="38"/>
      <c r="UP2" s="38"/>
      <c r="UQ2" s="38"/>
      <c r="UR2" s="38"/>
      <c r="US2" s="38"/>
      <c r="UT2" s="38"/>
      <c r="UU2" s="38"/>
      <c r="UV2" s="38"/>
      <c r="UW2" s="38"/>
      <c r="UX2" s="38"/>
      <c r="UY2" s="38"/>
      <c r="UZ2" s="38"/>
      <c r="VA2" s="38"/>
      <c r="VB2" s="38"/>
      <c r="VC2" s="38"/>
      <c r="VD2" s="38"/>
      <c r="VE2" s="38"/>
      <c r="VF2" s="38"/>
      <c r="VG2" s="38"/>
      <c r="VH2" s="38"/>
      <c r="VI2" s="38"/>
      <c r="VJ2" s="38"/>
      <c r="VK2" s="38"/>
      <c r="VL2" s="38"/>
      <c r="VM2" s="38"/>
      <c r="VN2" s="38"/>
      <c r="VO2" s="38"/>
      <c r="VP2" s="38"/>
      <c r="VQ2" s="38"/>
      <c r="VR2" s="38"/>
      <c r="VS2" s="38"/>
      <c r="VT2" s="38"/>
      <c r="VU2" s="38"/>
      <c r="VV2" s="38"/>
      <c r="VW2" s="38"/>
      <c r="VX2" s="38"/>
      <c r="VY2" s="38"/>
      <c r="VZ2" s="38"/>
      <c r="WA2" s="38"/>
      <c r="WB2" s="38"/>
      <c r="WC2" s="38"/>
      <c r="WD2" s="38"/>
      <c r="WE2" s="38"/>
      <c r="WF2" s="38"/>
      <c r="WG2" s="38"/>
      <c r="WH2" s="38"/>
      <c r="WI2" s="38"/>
      <c r="WJ2" s="38"/>
      <c r="WK2" s="38"/>
      <c r="WL2" s="38"/>
      <c r="WM2" s="38"/>
      <c r="WN2" s="38"/>
      <c r="WO2" s="38"/>
      <c r="WP2" s="38"/>
      <c r="WQ2" s="38"/>
      <c r="WR2" s="38"/>
      <c r="WS2" s="38"/>
      <c r="WT2" s="38"/>
      <c r="WU2" s="38"/>
      <c r="WV2" s="38"/>
      <c r="WW2" s="38"/>
      <c r="WX2" s="38"/>
      <c r="WY2" s="38"/>
      <c r="WZ2" s="38"/>
      <c r="XA2" s="38"/>
      <c r="XB2" s="38"/>
      <c r="XC2" s="38"/>
      <c r="XD2" s="38"/>
      <c r="XE2" s="38"/>
      <c r="XF2" s="38"/>
      <c r="XG2" s="38"/>
      <c r="XH2" s="38"/>
      <c r="XI2" s="38"/>
      <c r="XJ2" s="38"/>
      <c r="XK2" s="38"/>
      <c r="XL2" s="38"/>
      <c r="XM2" s="38"/>
      <c r="XN2" s="38"/>
      <c r="XO2" s="38"/>
      <c r="XP2" s="38"/>
      <c r="XQ2" s="38"/>
      <c r="XR2" s="38"/>
      <c r="XS2" s="38"/>
      <c r="XT2" s="38"/>
      <c r="XU2" s="38"/>
      <c r="XV2" s="38"/>
      <c r="XW2" s="38"/>
      <c r="XX2" s="38"/>
      <c r="XY2" s="38"/>
      <c r="XZ2" s="38"/>
      <c r="YA2" s="38"/>
      <c r="YB2" s="38"/>
      <c r="YC2" s="38"/>
      <c r="YD2" s="38"/>
      <c r="YE2" s="38"/>
      <c r="YF2" s="38"/>
      <c r="YG2" s="38"/>
      <c r="YH2" s="38"/>
      <c r="YI2" s="38"/>
      <c r="YJ2" s="38"/>
      <c r="YK2" s="38"/>
      <c r="YL2" s="38"/>
      <c r="YM2" s="38"/>
      <c r="YN2" s="38"/>
      <c r="YO2" s="38"/>
      <c r="YP2" s="38"/>
      <c r="YQ2" s="38"/>
      <c r="YR2" s="38"/>
      <c r="YS2" s="38"/>
      <c r="YT2" s="38"/>
      <c r="YU2" s="38"/>
      <c r="YV2" s="38"/>
      <c r="YW2" s="38"/>
      <c r="YX2" s="38"/>
      <c r="YY2" s="38"/>
      <c r="YZ2" s="38"/>
      <c r="ZA2" s="38"/>
      <c r="ZB2" s="38"/>
      <c r="ZC2" s="38"/>
      <c r="ZD2" s="38"/>
      <c r="ZE2" s="38"/>
      <c r="ZF2" s="38"/>
      <c r="ZG2" s="38"/>
      <c r="ZH2" s="38"/>
      <c r="ZI2" s="38"/>
      <c r="ZJ2" s="38"/>
      <c r="ZK2" s="38"/>
      <c r="ZL2" s="38"/>
      <c r="ZM2" s="38"/>
      <c r="ZN2" s="38"/>
      <c r="ZO2" s="38"/>
      <c r="ZP2" s="38"/>
      <c r="ZQ2" s="38"/>
      <c r="ZR2" s="38"/>
      <c r="ZS2" s="38"/>
      <c r="ZT2" s="38"/>
      <c r="ZU2" s="38"/>
      <c r="ZV2" s="38"/>
      <c r="ZW2" s="38"/>
      <c r="ZX2" s="38"/>
      <c r="ZY2" s="38"/>
      <c r="ZZ2" s="38"/>
      <c r="AAA2" s="38"/>
      <c r="AAB2" s="38"/>
      <c r="AAC2" s="38"/>
      <c r="AAD2" s="38"/>
      <c r="AAE2" s="38"/>
      <c r="AAF2" s="38"/>
      <c r="AAG2" s="38"/>
      <c r="AAH2" s="38"/>
      <c r="AAI2" s="38"/>
      <c r="AAJ2" s="38"/>
      <c r="AAK2" s="38"/>
      <c r="AAL2" s="38"/>
      <c r="AAM2" s="38"/>
      <c r="AAN2" s="38"/>
      <c r="AAO2" s="38"/>
      <c r="AAP2" s="38"/>
      <c r="AAQ2" s="38"/>
      <c r="AAR2" s="38"/>
      <c r="AAS2" s="38"/>
      <c r="AAT2" s="38"/>
      <c r="AAU2" s="38"/>
      <c r="AAV2" s="38"/>
      <c r="AAW2" s="38"/>
      <c r="AAX2" s="38"/>
      <c r="AAY2" s="38"/>
      <c r="AAZ2" s="38"/>
      <c r="ABA2" s="38"/>
      <c r="ABB2" s="38"/>
      <c r="ABC2" s="38"/>
      <c r="ABD2" s="38"/>
      <c r="ABE2" s="38"/>
      <c r="ABF2" s="38"/>
      <c r="ABG2" s="38"/>
      <c r="ABH2" s="38"/>
      <c r="ABI2" s="38"/>
      <c r="ABJ2" s="38"/>
      <c r="ABK2" s="38"/>
      <c r="ABL2" s="38"/>
      <c r="ABM2" s="38"/>
      <c r="ABN2" s="38"/>
      <c r="ABO2" s="38"/>
      <c r="ABP2" s="38"/>
      <c r="ABQ2" s="38"/>
      <c r="ABR2" s="38"/>
      <c r="ABS2" s="38"/>
      <c r="ABT2" s="38"/>
      <c r="ABU2" s="38"/>
      <c r="ABV2" s="38"/>
      <c r="ABW2" s="38"/>
      <c r="ABX2" s="38"/>
      <c r="ABY2" s="38"/>
      <c r="ABZ2" s="38"/>
      <c r="ACA2" s="38"/>
      <c r="ACB2" s="38"/>
      <c r="ACC2" s="38"/>
      <c r="ACD2" s="38"/>
      <c r="ACE2" s="38"/>
      <c r="ACF2" s="38"/>
      <c r="ACG2" s="38"/>
      <c r="ACH2" s="38"/>
      <c r="ACI2" s="38"/>
      <c r="ACJ2" s="38"/>
      <c r="ACK2" s="38"/>
      <c r="ACL2" s="38"/>
      <c r="ACM2" s="38"/>
      <c r="ACN2" s="38"/>
      <c r="ACO2" s="38"/>
      <c r="ACP2" s="38"/>
      <c r="ACQ2" s="38"/>
      <c r="ACR2" s="38"/>
      <c r="ACS2" s="38"/>
      <c r="ACT2" s="38"/>
      <c r="ACU2" s="38"/>
      <c r="ACV2" s="38"/>
      <c r="ACW2" s="38"/>
      <c r="ACX2" s="38"/>
      <c r="ACY2" s="38"/>
      <c r="ACZ2" s="38"/>
      <c r="ADA2" s="38"/>
      <c r="ADB2" s="38"/>
      <c r="ADC2" s="38"/>
      <c r="ADD2" s="38"/>
      <c r="ADE2" s="38"/>
      <c r="ADF2" s="38"/>
      <c r="ADG2" s="38"/>
      <c r="ADH2" s="38"/>
      <c r="ADI2" s="38"/>
      <c r="ADJ2" s="38"/>
      <c r="ADK2" s="38"/>
      <c r="ADL2" s="38"/>
      <c r="ADM2" s="38"/>
      <c r="ADN2" s="38"/>
      <c r="ADO2" s="38"/>
      <c r="ADP2" s="38"/>
      <c r="ADQ2" s="38"/>
      <c r="ADR2" s="38"/>
      <c r="ADS2" s="38"/>
      <c r="ADT2" s="38"/>
      <c r="ADU2" s="38"/>
      <c r="ADV2" s="38"/>
      <c r="ADW2" s="38"/>
      <c r="ADX2" s="38"/>
      <c r="ADY2" s="38"/>
      <c r="ADZ2" s="38"/>
      <c r="AEA2" s="38"/>
      <c r="AEB2" s="38"/>
      <c r="AEC2" s="38"/>
      <c r="AED2" s="38"/>
      <c r="AEE2" s="38"/>
      <c r="AEF2" s="38"/>
      <c r="AEG2" s="38"/>
      <c r="AEH2" s="38"/>
      <c r="AEI2" s="38"/>
      <c r="AEJ2" s="38"/>
      <c r="AEK2" s="38"/>
      <c r="AEL2" s="38"/>
      <c r="AEM2" s="38"/>
      <c r="AEN2" s="38"/>
      <c r="AEO2" s="38"/>
      <c r="AEP2" s="38"/>
      <c r="AEQ2" s="38"/>
      <c r="AER2" s="38"/>
      <c r="AES2" s="38"/>
      <c r="AET2" s="38"/>
      <c r="AEU2" s="38"/>
      <c r="AEV2" s="38"/>
      <c r="AEW2" s="38"/>
      <c r="AEX2" s="38"/>
      <c r="AEY2" s="38"/>
      <c r="AEZ2" s="38"/>
      <c r="AFA2" s="38"/>
      <c r="AFB2" s="38"/>
      <c r="AFC2" s="38"/>
      <c r="AFD2" s="38"/>
      <c r="AFE2" s="38"/>
      <c r="AFF2" s="38"/>
      <c r="AFG2" s="38"/>
      <c r="AFH2" s="38"/>
      <c r="AFI2" s="38"/>
      <c r="AFJ2" s="38"/>
      <c r="AFK2" s="38"/>
      <c r="AFL2" s="38"/>
      <c r="AFM2" s="38"/>
      <c r="AFN2" s="38"/>
      <c r="AFO2" s="38"/>
      <c r="AFP2" s="38"/>
      <c r="AFQ2" s="38"/>
      <c r="AFR2" s="38"/>
      <c r="AFS2" s="38"/>
      <c r="AFT2" s="38"/>
      <c r="AFU2" s="38"/>
      <c r="AFV2" s="38"/>
      <c r="AFW2" s="38"/>
      <c r="AFX2" s="38"/>
      <c r="AFY2" s="38"/>
      <c r="AFZ2" s="38"/>
      <c r="AGA2" s="38"/>
      <c r="AGB2" s="38"/>
      <c r="AGC2" s="38"/>
      <c r="AGD2" s="38"/>
      <c r="AGE2" s="38"/>
      <c r="AGF2" s="38"/>
      <c r="AGG2" s="38"/>
      <c r="AGH2" s="38"/>
      <c r="AGI2" s="38"/>
      <c r="AGJ2" s="38"/>
      <c r="AGK2" s="38"/>
      <c r="AGL2" s="38"/>
      <c r="AGM2" s="38"/>
      <c r="AGN2" s="38"/>
      <c r="AGO2" s="38"/>
      <c r="AGP2" s="38"/>
      <c r="AGQ2" s="38"/>
      <c r="AGR2" s="38"/>
      <c r="AGS2" s="38"/>
      <c r="AGT2" s="38"/>
      <c r="AGU2" s="38"/>
      <c r="AGV2" s="38"/>
      <c r="AGW2" s="38"/>
      <c r="AGX2" s="38"/>
      <c r="AGY2" s="38"/>
      <c r="AGZ2" s="38"/>
      <c r="AHA2" s="38"/>
      <c r="AHB2" s="38"/>
      <c r="AHC2" s="38"/>
      <c r="AHD2" s="38"/>
      <c r="AHE2" s="38"/>
      <c r="AHF2" s="38"/>
      <c r="AHG2" s="38"/>
      <c r="AHH2" s="38"/>
      <c r="AHI2" s="38"/>
      <c r="AHJ2" s="38"/>
      <c r="AHK2" s="38"/>
      <c r="AHL2" s="38"/>
      <c r="AHM2" s="38"/>
      <c r="AHN2" s="38"/>
      <c r="AHO2" s="38"/>
      <c r="AHP2" s="38"/>
      <c r="AHQ2" s="38"/>
      <c r="AHR2" s="38"/>
      <c r="AHS2" s="38"/>
      <c r="AHT2" s="38"/>
      <c r="AHU2" s="38"/>
      <c r="AHV2" s="38"/>
      <c r="AHW2" s="38"/>
      <c r="AHX2" s="38"/>
      <c r="AHY2" s="38"/>
      <c r="AHZ2" s="38"/>
      <c r="AIA2" s="38"/>
      <c r="AIB2" s="38"/>
      <c r="AIC2" s="38"/>
      <c r="AID2" s="38"/>
      <c r="AIE2" s="38"/>
      <c r="AIF2" s="38"/>
      <c r="AIG2" s="38"/>
      <c r="AIH2" s="38"/>
      <c r="AII2" s="38"/>
      <c r="AIJ2" s="38"/>
      <c r="AIK2" s="38"/>
      <c r="AIL2" s="38"/>
      <c r="AIM2" s="38"/>
      <c r="AIN2" s="38"/>
      <c r="AIO2" s="38"/>
      <c r="AIP2" s="38"/>
      <c r="AIQ2" s="38"/>
      <c r="AIR2" s="38"/>
      <c r="AIS2" s="38"/>
      <c r="AIT2" s="38"/>
      <c r="AIU2" s="38"/>
      <c r="AIV2" s="38"/>
      <c r="AIW2" s="38"/>
      <c r="AIX2" s="38"/>
      <c r="AIY2" s="38"/>
      <c r="AIZ2" s="38"/>
      <c r="AJA2" s="38"/>
      <c r="AJB2" s="38"/>
      <c r="AJC2" s="38"/>
      <c r="AJD2" s="38"/>
      <c r="AJE2" s="38"/>
      <c r="AJF2" s="38"/>
      <c r="AJG2" s="38"/>
      <c r="AJH2" s="38"/>
      <c r="AJI2" s="38"/>
      <c r="AJJ2" s="38"/>
      <c r="AJK2" s="38"/>
      <c r="AJL2" s="38"/>
      <c r="AJM2" s="38"/>
      <c r="AJN2" s="38"/>
      <c r="AJO2" s="38"/>
      <c r="AJP2" s="38"/>
      <c r="AJQ2" s="38"/>
      <c r="AJR2" s="38"/>
      <c r="AJS2" s="38"/>
      <c r="AJT2" s="38"/>
      <c r="AJU2" s="38"/>
      <c r="AJV2" s="38"/>
      <c r="AJW2" s="38"/>
      <c r="AJX2" s="38"/>
      <c r="AJY2" s="38"/>
      <c r="AJZ2" s="38"/>
      <c r="AKA2" s="38"/>
      <c r="AKB2" s="38"/>
      <c r="AKC2" s="38"/>
      <c r="AKD2" s="38"/>
      <c r="AKE2" s="38"/>
      <c r="AKF2" s="38"/>
      <c r="AKG2" s="38"/>
      <c r="AKH2" s="38"/>
      <c r="AKI2" s="38"/>
      <c r="AKJ2" s="38"/>
      <c r="AKK2" s="38"/>
      <c r="AKL2" s="38"/>
      <c r="AKM2" s="38"/>
      <c r="AKN2" s="38"/>
      <c r="AKO2" s="38"/>
      <c r="AKP2" s="38"/>
      <c r="AKQ2" s="38"/>
      <c r="AKR2" s="38"/>
      <c r="AKS2" s="38"/>
      <c r="AKT2" s="38"/>
      <c r="AKU2" s="38"/>
      <c r="AKV2" s="38"/>
      <c r="AKW2" s="38"/>
      <c r="AKX2" s="38"/>
      <c r="AKY2" s="38"/>
      <c r="AKZ2" s="38"/>
      <c r="ALA2" s="38"/>
      <c r="ALB2" s="38"/>
      <c r="ALC2" s="38"/>
      <c r="ALD2" s="38"/>
      <c r="ALE2" s="38"/>
      <c r="ALF2" s="38"/>
      <c r="ALG2" s="38"/>
      <c r="ALH2" s="38"/>
      <c r="ALI2" s="38"/>
      <c r="ALJ2" s="38"/>
      <c r="ALK2" s="38"/>
      <c r="ALL2" s="38"/>
      <c r="ALM2" s="38"/>
      <c r="ALN2" s="38"/>
      <c r="ALO2" s="38"/>
      <c r="ALP2" s="38"/>
      <c r="ALQ2" s="38"/>
      <c r="ALR2" s="38"/>
      <c r="ALS2" s="38"/>
      <c r="ALT2" s="38"/>
      <c r="ALU2" s="38"/>
      <c r="ALV2" s="38"/>
      <c r="ALW2" s="38"/>
      <c r="ALX2" s="38"/>
    </row>
    <row r="3" spans="2:1012" s="39" customFormat="1" ht="15.75">
      <c r="B3" s="207" t="s">
        <v>1</v>
      </c>
      <c r="C3" s="208"/>
      <c r="D3" s="208"/>
      <c r="E3" s="208"/>
      <c r="F3" s="208"/>
      <c r="G3" s="208"/>
      <c r="H3" s="208"/>
      <c r="I3" s="209"/>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8"/>
      <c r="QU3" s="38"/>
      <c r="QV3" s="38"/>
      <c r="QW3" s="38"/>
      <c r="QX3" s="38"/>
      <c r="QY3" s="38"/>
      <c r="QZ3" s="38"/>
      <c r="RA3" s="38"/>
      <c r="RB3" s="38"/>
      <c r="RC3" s="38"/>
      <c r="RD3" s="38"/>
      <c r="RE3" s="38"/>
      <c r="RF3" s="38"/>
      <c r="RG3" s="38"/>
      <c r="RH3" s="38"/>
      <c r="RI3" s="38"/>
      <c r="RJ3" s="38"/>
      <c r="RK3" s="38"/>
      <c r="RL3" s="38"/>
      <c r="RM3" s="38"/>
      <c r="RN3" s="38"/>
      <c r="RO3" s="38"/>
      <c r="RP3" s="38"/>
      <c r="RQ3" s="38"/>
      <c r="RR3" s="38"/>
      <c r="RS3" s="38"/>
      <c r="RT3" s="38"/>
      <c r="RU3" s="38"/>
      <c r="RV3" s="38"/>
      <c r="RW3" s="38"/>
      <c r="RX3" s="38"/>
      <c r="RY3" s="38"/>
      <c r="RZ3" s="38"/>
      <c r="SA3" s="38"/>
      <c r="SB3" s="38"/>
      <c r="SC3" s="38"/>
      <c r="SD3" s="38"/>
      <c r="SE3" s="38"/>
      <c r="SF3" s="38"/>
      <c r="SG3" s="38"/>
      <c r="SH3" s="38"/>
      <c r="SI3" s="38"/>
      <c r="SJ3" s="38"/>
      <c r="SK3" s="38"/>
      <c r="SL3" s="38"/>
      <c r="SM3" s="38"/>
      <c r="SN3" s="38"/>
      <c r="SO3" s="38"/>
      <c r="SP3" s="38"/>
      <c r="SQ3" s="38"/>
      <c r="SR3" s="38"/>
      <c r="SS3" s="38"/>
      <c r="ST3" s="38"/>
      <c r="SU3" s="38"/>
      <c r="SV3" s="38"/>
      <c r="SW3" s="38"/>
      <c r="SX3" s="38"/>
      <c r="SY3" s="38"/>
      <c r="SZ3" s="38"/>
      <c r="TA3" s="38"/>
      <c r="TB3" s="38"/>
      <c r="TC3" s="38"/>
      <c r="TD3" s="38"/>
      <c r="TE3" s="38"/>
      <c r="TF3" s="38"/>
      <c r="TG3" s="38"/>
      <c r="TH3" s="38"/>
      <c r="TI3" s="38"/>
      <c r="TJ3" s="38"/>
      <c r="TK3" s="38"/>
      <c r="TL3" s="38"/>
      <c r="TM3" s="38"/>
      <c r="TN3" s="38"/>
      <c r="TO3" s="38"/>
      <c r="TP3" s="38"/>
      <c r="TQ3" s="38"/>
      <c r="TR3" s="38"/>
      <c r="TS3" s="38"/>
      <c r="TT3" s="38"/>
      <c r="TU3" s="38"/>
      <c r="TV3" s="38"/>
      <c r="TW3" s="38"/>
      <c r="TX3" s="38"/>
      <c r="TY3" s="38"/>
      <c r="TZ3" s="38"/>
      <c r="UA3" s="38"/>
      <c r="UB3" s="38"/>
      <c r="UC3" s="38"/>
      <c r="UD3" s="38"/>
      <c r="UE3" s="38"/>
      <c r="UF3" s="38"/>
      <c r="UG3" s="38"/>
      <c r="UH3" s="38"/>
      <c r="UI3" s="38"/>
      <c r="UJ3" s="38"/>
      <c r="UK3" s="38"/>
      <c r="UL3" s="38"/>
      <c r="UM3" s="38"/>
      <c r="UN3" s="38"/>
      <c r="UO3" s="38"/>
      <c r="UP3" s="38"/>
      <c r="UQ3" s="38"/>
      <c r="UR3" s="38"/>
      <c r="US3" s="38"/>
      <c r="UT3" s="38"/>
      <c r="UU3" s="38"/>
      <c r="UV3" s="38"/>
      <c r="UW3" s="38"/>
      <c r="UX3" s="38"/>
      <c r="UY3" s="38"/>
      <c r="UZ3" s="38"/>
      <c r="VA3" s="38"/>
      <c r="VB3" s="38"/>
      <c r="VC3" s="38"/>
      <c r="VD3" s="38"/>
      <c r="VE3" s="38"/>
      <c r="VF3" s="38"/>
      <c r="VG3" s="38"/>
      <c r="VH3" s="38"/>
      <c r="VI3" s="38"/>
      <c r="VJ3" s="38"/>
      <c r="VK3" s="38"/>
      <c r="VL3" s="38"/>
      <c r="VM3" s="38"/>
      <c r="VN3" s="38"/>
      <c r="VO3" s="38"/>
      <c r="VP3" s="38"/>
      <c r="VQ3" s="38"/>
      <c r="VR3" s="38"/>
      <c r="VS3" s="38"/>
      <c r="VT3" s="38"/>
      <c r="VU3" s="38"/>
      <c r="VV3" s="38"/>
      <c r="VW3" s="38"/>
      <c r="VX3" s="38"/>
      <c r="VY3" s="38"/>
      <c r="VZ3" s="38"/>
      <c r="WA3" s="38"/>
      <c r="WB3" s="38"/>
      <c r="WC3" s="38"/>
      <c r="WD3" s="38"/>
      <c r="WE3" s="38"/>
      <c r="WF3" s="38"/>
      <c r="WG3" s="38"/>
      <c r="WH3" s="38"/>
      <c r="WI3" s="38"/>
      <c r="WJ3" s="38"/>
      <c r="WK3" s="38"/>
      <c r="WL3" s="38"/>
      <c r="WM3" s="38"/>
      <c r="WN3" s="38"/>
      <c r="WO3" s="38"/>
      <c r="WP3" s="38"/>
      <c r="WQ3" s="38"/>
      <c r="WR3" s="38"/>
      <c r="WS3" s="38"/>
      <c r="WT3" s="38"/>
      <c r="WU3" s="38"/>
      <c r="WV3" s="38"/>
      <c r="WW3" s="38"/>
      <c r="WX3" s="38"/>
      <c r="WY3" s="38"/>
      <c r="WZ3" s="38"/>
      <c r="XA3" s="38"/>
      <c r="XB3" s="38"/>
      <c r="XC3" s="38"/>
      <c r="XD3" s="38"/>
      <c r="XE3" s="38"/>
      <c r="XF3" s="38"/>
      <c r="XG3" s="38"/>
      <c r="XH3" s="38"/>
      <c r="XI3" s="38"/>
      <c r="XJ3" s="38"/>
      <c r="XK3" s="38"/>
      <c r="XL3" s="38"/>
      <c r="XM3" s="38"/>
      <c r="XN3" s="38"/>
      <c r="XO3" s="38"/>
      <c r="XP3" s="38"/>
      <c r="XQ3" s="38"/>
      <c r="XR3" s="38"/>
      <c r="XS3" s="38"/>
      <c r="XT3" s="38"/>
      <c r="XU3" s="38"/>
      <c r="XV3" s="38"/>
      <c r="XW3" s="38"/>
      <c r="XX3" s="38"/>
      <c r="XY3" s="38"/>
      <c r="XZ3" s="38"/>
      <c r="YA3" s="38"/>
      <c r="YB3" s="38"/>
      <c r="YC3" s="38"/>
      <c r="YD3" s="38"/>
      <c r="YE3" s="38"/>
      <c r="YF3" s="38"/>
      <c r="YG3" s="38"/>
      <c r="YH3" s="38"/>
      <c r="YI3" s="38"/>
      <c r="YJ3" s="38"/>
      <c r="YK3" s="38"/>
      <c r="YL3" s="38"/>
      <c r="YM3" s="38"/>
      <c r="YN3" s="38"/>
      <c r="YO3" s="38"/>
      <c r="YP3" s="38"/>
      <c r="YQ3" s="38"/>
      <c r="YR3" s="38"/>
      <c r="YS3" s="38"/>
      <c r="YT3" s="38"/>
      <c r="YU3" s="38"/>
      <c r="YV3" s="38"/>
      <c r="YW3" s="38"/>
      <c r="YX3" s="38"/>
      <c r="YY3" s="38"/>
      <c r="YZ3" s="38"/>
      <c r="ZA3" s="38"/>
      <c r="ZB3" s="38"/>
      <c r="ZC3" s="38"/>
      <c r="ZD3" s="38"/>
      <c r="ZE3" s="38"/>
      <c r="ZF3" s="38"/>
      <c r="ZG3" s="38"/>
      <c r="ZH3" s="38"/>
      <c r="ZI3" s="38"/>
      <c r="ZJ3" s="38"/>
      <c r="ZK3" s="38"/>
      <c r="ZL3" s="38"/>
      <c r="ZM3" s="38"/>
      <c r="ZN3" s="38"/>
      <c r="ZO3" s="38"/>
      <c r="ZP3" s="38"/>
      <c r="ZQ3" s="38"/>
      <c r="ZR3" s="38"/>
      <c r="ZS3" s="38"/>
      <c r="ZT3" s="38"/>
      <c r="ZU3" s="38"/>
      <c r="ZV3" s="38"/>
      <c r="ZW3" s="38"/>
      <c r="ZX3" s="38"/>
      <c r="ZY3" s="38"/>
      <c r="ZZ3" s="38"/>
      <c r="AAA3" s="38"/>
      <c r="AAB3" s="38"/>
      <c r="AAC3" s="38"/>
      <c r="AAD3" s="38"/>
      <c r="AAE3" s="38"/>
      <c r="AAF3" s="38"/>
      <c r="AAG3" s="38"/>
      <c r="AAH3" s="38"/>
      <c r="AAI3" s="38"/>
      <c r="AAJ3" s="38"/>
      <c r="AAK3" s="38"/>
      <c r="AAL3" s="38"/>
      <c r="AAM3" s="38"/>
      <c r="AAN3" s="38"/>
      <c r="AAO3" s="38"/>
      <c r="AAP3" s="38"/>
      <c r="AAQ3" s="38"/>
      <c r="AAR3" s="38"/>
      <c r="AAS3" s="38"/>
      <c r="AAT3" s="38"/>
      <c r="AAU3" s="38"/>
      <c r="AAV3" s="38"/>
      <c r="AAW3" s="38"/>
      <c r="AAX3" s="38"/>
      <c r="AAY3" s="38"/>
      <c r="AAZ3" s="38"/>
      <c r="ABA3" s="38"/>
      <c r="ABB3" s="38"/>
      <c r="ABC3" s="38"/>
      <c r="ABD3" s="38"/>
      <c r="ABE3" s="38"/>
      <c r="ABF3" s="38"/>
      <c r="ABG3" s="38"/>
      <c r="ABH3" s="38"/>
      <c r="ABI3" s="38"/>
      <c r="ABJ3" s="38"/>
      <c r="ABK3" s="38"/>
      <c r="ABL3" s="38"/>
      <c r="ABM3" s="38"/>
      <c r="ABN3" s="38"/>
      <c r="ABO3" s="38"/>
      <c r="ABP3" s="38"/>
      <c r="ABQ3" s="38"/>
      <c r="ABR3" s="38"/>
      <c r="ABS3" s="38"/>
      <c r="ABT3" s="38"/>
      <c r="ABU3" s="38"/>
      <c r="ABV3" s="38"/>
      <c r="ABW3" s="38"/>
      <c r="ABX3" s="38"/>
      <c r="ABY3" s="38"/>
      <c r="ABZ3" s="38"/>
      <c r="ACA3" s="38"/>
      <c r="ACB3" s="38"/>
      <c r="ACC3" s="38"/>
      <c r="ACD3" s="38"/>
      <c r="ACE3" s="38"/>
      <c r="ACF3" s="38"/>
      <c r="ACG3" s="38"/>
      <c r="ACH3" s="38"/>
      <c r="ACI3" s="38"/>
      <c r="ACJ3" s="38"/>
      <c r="ACK3" s="38"/>
      <c r="ACL3" s="38"/>
      <c r="ACM3" s="38"/>
      <c r="ACN3" s="38"/>
      <c r="ACO3" s="38"/>
      <c r="ACP3" s="38"/>
      <c r="ACQ3" s="38"/>
      <c r="ACR3" s="38"/>
      <c r="ACS3" s="38"/>
      <c r="ACT3" s="38"/>
      <c r="ACU3" s="38"/>
      <c r="ACV3" s="38"/>
      <c r="ACW3" s="38"/>
      <c r="ACX3" s="38"/>
      <c r="ACY3" s="38"/>
      <c r="ACZ3" s="38"/>
      <c r="ADA3" s="38"/>
      <c r="ADB3" s="38"/>
      <c r="ADC3" s="38"/>
      <c r="ADD3" s="38"/>
      <c r="ADE3" s="38"/>
      <c r="ADF3" s="38"/>
      <c r="ADG3" s="38"/>
      <c r="ADH3" s="38"/>
      <c r="ADI3" s="38"/>
      <c r="ADJ3" s="38"/>
      <c r="ADK3" s="38"/>
      <c r="ADL3" s="38"/>
      <c r="ADM3" s="38"/>
      <c r="ADN3" s="38"/>
      <c r="ADO3" s="38"/>
      <c r="ADP3" s="38"/>
      <c r="ADQ3" s="38"/>
      <c r="ADR3" s="38"/>
      <c r="ADS3" s="38"/>
      <c r="ADT3" s="38"/>
      <c r="ADU3" s="38"/>
      <c r="ADV3" s="38"/>
      <c r="ADW3" s="38"/>
      <c r="ADX3" s="38"/>
      <c r="ADY3" s="38"/>
      <c r="ADZ3" s="38"/>
      <c r="AEA3" s="38"/>
      <c r="AEB3" s="38"/>
      <c r="AEC3" s="38"/>
      <c r="AED3" s="38"/>
      <c r="AEE3" s="38"/>
      <c r="AEF3" s="38"/>
      <c r="AEG3" s="38"/>
      <c r="AEH3" s="38"/>
      <c r="AEI3" s="38"/>
      <c r="AEJ3" s="38"/>
      <c r="AEK3" s="38"/>
      <c r="AEL3" s="38"/>
      <c r="AEM3" s="38"/>
      <c r="AEN3" s="38"/>
      <c r="AEO3" s="38"/>
      <c r="AEP3" s="38"/>
      <c r="AEQ3" s="38"/>
      <c r="AER3" s="38"/>
      <c r="AES3" s="38"/>
      <c r="AET3" s="38"/>
      <c r="AEU3" s="38"/>
      <c r="AEV3" s="38"/>
      <c r="AEW3" s="38"/>
      <c r="AEX3" s="38"/>
      <c r="AEY3" s="38"/>
      <c r="AEZ3" s="38"/>
      <c r="AFA3" s="38"/>
      <c r="AFB3" s="38"/>
      <c r="AFC3" s="38"/>
      <c r="AFD3" s="38"/>
      <c r="AFE3" s="38"/>
      <c r="AFF3" s="38"/>
      <c r="AFG3" s="38"/>
      <c r="AFH3" s="38"/>
      <c r="AFI3" s="38"/>
      <c r="AFJ3" s="38"/>
      <c r="AFK3" s="38"/>
      <c r="AFL3" s="38"/>
      <c r="AFM3" s="38"/>
      <c r="AFN3" s="38"/>
      <c r="AFO3" s="38"/>
      <c r="AFP3" s="38"/>
      <c r="AFQ3" s="38"/>
      <c r="AFR3" s="38"/>
      <c r="AFS3" s="38"/>
      <c r="AFT3" s="38"/>
      <c r="AFU3" s="38"/>
      <c r="AFV3" s="38"/>
      <c r="AFW3" s="38"/>
      <c r="AFX3" s="38"/>
      <c r="AFY3" s="38"/>
      <c r="AFZ3" s="38"/>
      <c r="AGA3" s="38"/>
      <c r="AGB3" s="38"/>
      <c r="AGC3" s="38"/>
      <c r="AGD3" s="38"/>
      <c r="AGE3" s="38"/>
      <c r="AGF3" s="38"/>
      <c r="AGG3" s="38"/>
      <c r="AGH3" s="38"/>
      <c r="AGI3" s="38"/>
      <c r="AGJ3" s="38"/>
      <c r="AGK3" s="38"/>
      <c r="AGL3" s="38"/>
      <c r="AGM3" s="38"/>
      <c r="AGN3" s="38"/>
      <c r="AGO3" s="38"/>
      <c r="AGP3" s="38"/>
      <c r="AGQ3" s="38"/>
      <c r="AGR3" s="38"/>
      <c r="AGS3" s="38"/>
      <c r="AGT3" s="38"/>
      <c r="AGU3" s="38"/>
      <c r="AGV3" s="38"/>
      <c r="AGW3" s="38"/>
      <c r="AGX3" s="38"/>
      <c r="AGY3" s="38"/>
      <c r="AGZ3" s="38"/>
      <c r="AHA3" s="38"/>
      <c r="AHB3" s="38"/>
      <c r="AHC3" s="38"/>
      <c r="AHD3" s="38"/>
      <c r="AHE3" s="38"/>
      <c r="AHF3" s="38"/>
      <c r="AHG3" s="38"/>
      <c r="AHH3" s="38"/>
      <c r="AHI3" s="38"/>
      <c r="AHJ3" s="38"/>
      <c r="AHK3" s="38"/>
      <c r="AHL3" s="38"/>
      <c r="AHM3" s="38"/>
      <c r="AHN3" s="38"/>
      <c r="AHO3" s="38"/>
      <c r="AHP3" s="38"/>
      <c r="AHQ3" s="38"/>
      <c r="AHR3" s="38"/>
      <c r="AHS3" s="38"/>
      <c r="AHT3" s="38"/>
      <c r="AHU3" s="38"/>
      <c r="AHV3" s="38"/>
      <c r="AHW3" s="38"/>
      <c r="AHX3" s="38"/>
      <c r="AHY3" s="38"/>
      <c r="AHZ3" s="38"/>
      <c r="AIA3" s="38"/>
      <c r="AIB3" s="38"/>
      <c r="AIC3" s="38"/>
      <c r="AID3" s="38"/>
      <c r="AIE3" s="38"/>
      <c r="AIF3" s="38"/>
      <c r="AIG3" s="38"/>
      <c r="AIH3" s="38"/>
      <c r="AII3" s="38"/>
      <c r="AIJ3" s="38"/>
      <c r="AIK3" s="38"/>
      <c r="AIL3" s="38"/>
      <c r="AIM3" s="38"/>
      <c r="AIN3" s="38"/>
      <c r="AIO3" s="38"/>
      <c r="AIP3" s="38"/>
      <c r="AIQ3" s="38"/>
      <c r="AIR3" s="38"/>
      <c r="AIS3" s="38"/>
      <c r="AIT3" s="38"/>
      <c r="AIU3" s="38"/>
      <c r="AIV3" s="38"/>
      <c r="AIW3" s="38"/>
      <c r="AIX3" s="38"/>
      <c r="AIY3" s="38"/>
      <c r="AIZ3" s="38"/>
      <c r="AJA3" s="38"/>
      <c r="AJB3" s="38"/>
      <c r="AJC3" s="38"/>
      <c r="AJD3" s="38"/>
      <c r="AJE3" s="38"/>
      <c r="AJF3" s="38"/>
      <c r="AJG3" s="38"/>
      <c r="AJH3" s="38"/>
      <c r="AJI3" s="38"/>
      <c r="AJJ3" s="38"/>
      <c r="AJK3" s="38"/>
      <c r="AJL3" s="38"/>
      <c r="AJM3" s="38"/>
      <c r="AJN3" s="38"/>
      <c r="AJO3" s="38"/>
      <c r="AJP3" s="38"/>
      <c r="AJQ3" s="38"/>
      <c r="AJR3" s="38"/>
      <c r="AJS3" s="38"/>
      <c r="AJT3" s="38"/>
      <c r="AJU3" s="38"/>
      <c r="AJV3" s="38"/>
      <c r="AJW3" s="38"/>
      <c r="AJX3" s="38"/>
      <c r="AJY3" s="38"/>
      <c r="AJZ3" s="38"/>
      <c r="AKA3" s="38"/>
      <c r="AKB3" s="38"/>
      <c r="AKC3" s="38"/>
      <c r="AKD3" s="38"/>
      <c r="AKE3" s="38"/>
      <c r="AKF3" s="38"/>
      <c r="AKG3" s="38"/>
      <c r="AKH3" s="38"/>
      <c r="AKI3" s="38"/>
      <c r="AKJ3" s="38"/>
      <c r="AKK3" s="38"/>
      <c r="AKL3" s="38"/>
      <c r="AKM3" s="38"/>
      <c r="AKN3" s="38"/>
      <c r="AKO3" s="38"/>
      <c r="AKP3" s="38"/>
      <c r="AKQ3" s="38"/>
      <c r="AKR3" s="38"/>
      <c r="AKS3" s="38"/>
      <c r="AKT3" s="38"/>
      <c r="AKU3" s="38"/>
      <c r="AKV3" s="38"/>
      <c r="AKW3" s="38"/>
      <c r="AKX3" s="38"/>
      <c r="AKY3" s="38"/>
      <c r="AKZ3" s="38"/>
      <c r="ALA3" s="38"/>
      <c r="ALB3" s="38"/>
      <c r="ALC3" s="38"/>
      <c r="ALD3" s="38"/>
      <c r="ALE3" s="38"/>
      <c r="ALF3" s="38"/>
      <c r="ALG3" s="38"/>
      <c r="ALH3" s="38"/>
      <c r="ALI3" s="38"/>
      <c r="ALJ3" s="38"/>
      <c r="ALK3" s="38"/>
      <c r="ALL3" s="38"/>
      <c r="ALM3" s="38"/>
      <c r="ALN3" s="38"/>
      <c r="ALO3" s="38"/>
      <c r="ALP3" s="38"/>
      <c r="ALQ3" s="38"/>
      <c r="ALR3" s="38"/>
      <c r="ALS3" s="38"/>
      <c r="ALT3" s="38"/>
      <c r="ALU3" s="38"/>
      <c r="ALV3" s="38"/>
      <c r="ALW3" s="38"/>
      <c r="ALX3" s="38"/>
    </row>
    <row r="4" spans="2:1012">
      <c r="B4" s="204" t="s">
        <v>2</v>
      </c>
      <c r="C4" s="205"/>
      <c r="D4" s="205"/>
      <c r="E4" s="205"/>
      <c r="F4" s="205"/>
      <c r="G4" s="205"/>
      <c r="H4" s="205"/>
      <c r="I4" s="206"/>
    </row>
    <row r="5" spans="2:1012" s="76" customFormat="1" ht="25.5">
      <c r="B5" s="165" t="s">
        <v>3</v>
      </c>
      <c r="C5" s="75" t="s">
        <v>4</v>
      </c>
      <c r="D5" s="75" t="s">
        <v>5</v>
      </c>
      <c r="E5" s="75" t="s">
        <v>6</v>
      </c>
      <c r="F5" s="75" t="s">
        <v>7</v>
      </c>
      <c r="G5" s="75" t="s">
        <v>8</v>
      </c>
      <c r="H5" s="75" t="s">
        <v>9</v>
      </c>
      <c r="I5" s="166" t="s">
        <v>10</v>
      </c>
      <c r="J5" s="93"/>
      <c r="K5" s="93"/>
    </row>
    <row r="6" spans="2:1012" ht="46.5" customHeight="1">
      <c r="B6" s="167" t="s">
        <v>11</v>
      </c>
      <c r="C6" s="140" t="s">
        <v>12</v>
      </c>
      <c r="D6" s="139" t="s">
        <v>13</v>
      </c>
      <c r="E6" s="139" t="s">
        <v>14</v>
      </c>
      <c r="F6" s="99" t="e">
        <f>'COORDENADOR NÍVEL I'!G136</f>
        <v>#DIV/0!</v>
      </c>
      <c r="G6" s="70">
        <v>1</v>
      </c>
      <c r="H6" s="164" t="e">
        <f>G6*F6</f>
        <v>#DIV/0!</v>
      </c>
      <c r="I6" s="168" t="e">
        <f>H6*12</f>
        <v>#DIV/0!</v>
      </c>
      <c r="J6" s="93"/>
      <c r="K6" s="93"/>
    </row>
    <row r="7" spans="2:1012" ht="46.5" customHeight="1">
      <c r="B7" s="167" t="s">
        <v>15</v>
      </c>
      <c r="C7" s="140" t="s">
        <v>12</v>
      </c>
      <c r="D7" s="139" t="s">
        <v>13</v>
      </c>
      <c r="E7" s="139" t="s">
        <v>14</v>
      </c>
      <c r="F7" s="99" t="e">
        <f>'COORDENADOR NÍVEL II'!G136</f>
        <v>#DIV/0!</v>
      </c>
      <c r="G7" s="70">
        <v>1</v>
      </c>
      <c r="H7" s="164" t="e">
        <f>G7*F7</f>
        <v>#DIV/0!</v>
      </c>
      <c r="I7" s="168" t="e">
        <f>H7*12</f>
        <v>#DIV/0!</v>
      </c>
      <c r="J7" s="93"/>
      <c r="K7" s="93"/>
    </row>
    <row r="8" spans="2:1012" ht="46.5" customHeight="1">
      <c r="B8" s="167" t="s">
        <v>16</v>
      </c>
      <c r="C8" s="140" t="s">
        <v>12</v>
      </c>
      <c r="D8" s="139" t="s">
        <v>17</v>
      </c>
      <c r="E8" s="139" t="s">
        <v>18</v>
      </c>
      <c r="F8" s="99" t="e">
        <f>'SUPERVISOR MANUT. '!G136</f>
        <v>#DIV/0!</v>
      </c>
      <c r="G8" s="70">
        <v>3</v>
      </c>
      <c r="H8" s="164" t="e">
        <f>G8*F8</f>
        <v>#DIV/0!</v>
      </c>
      <c r="I8" s="168" t="e">
        <f>H8*12</f>
        <v>#DIV/0!</v>
      </c>
      <c r="J8" s="93"/>
      <c r="K8" s="93"/>
    </row>
    <row r="9" spans="2:1012" ht="46.5" customHeight="1">
      <c r="B9" s="167" t="s">
        <v>19</v>
      </c>
      <c r="C9" s="140" t="s">
        <v>12</v>
      </c>
      <c r="D9" s="139" t="s">
        <v>20</v>
      </c>
      <c r="E9" s="139" t="s">
        <v>18</v>
      </c>
      <c r="F9" s="99" t="e">
        <f>'TÉCNICO NIVEL I'!G136</f>
        <v>#DIV/0!</v>
      </c>
      <c r="G9" s="70">
        <v>6</v>
      </c>
      <c r="H9" s="164" t="e">
        <f>G9*F9</f>
        <v>#DIV/0!</v>
      </c>
      <c r="I9" s="168" t="e">
        <f>H9*12</f>
        <v>#DIV/0!</v>
      </c>
      <c r="J9" s="93"/>
      <c r="K9" s="93"/>
    </row>
    <row r="10" spans="2:1012" ht="53.25" customHeight="1">
      <c r="B10" s="167" t="s">
        <v>21</v>
      </c>
      <c r="C10" s="140" t="s">
        <v>12</v>
      </c>
      <c r="D10" s="139" t="s">
        <v>20</v>
      </c>
      <c r="E10" s="139" t="s">
        <v>18</v>
      </c>
      <c r="F10" s="99" t="e">
        <f>'TÉCNICO NIVEL I - FEM.'!G136</f>
        <v>#DIV/0!</v>
      </c>
      <c r="G10" s="70">
        <v>1</v>
      </c>
      <c r="H10" s="164" t="e">
        <f>G10*F10</f>
        <v>#DIV/0!</v>
      </c>
      <c r="I10" s="168" t="e">
        <f>H10*12</f>
        <v>#DIV/0!</v>
      </c>
    </row>
    <row r="11" spans="2:1012" ht="50.25" customHeight="1">
      <c r="B11" s="167" t="s">
        <v>22</v>
      </c>
      <c r="C11" s="140" t="s">
        <v>12</v>
      </c>
      <c r="D11" s="139" t="s">
        <v>20</v>
      </c>
      <c r="E11" s="139" t="s">
        <v>18</v>
      </c>
      <c r="F11" s="99" t="e">
        <f>'TÉCNICO NIVEL II'!G136</f>
        <v>#DIV/0!</v>
      </c>
      <c r="G11" s="70">
        <v>3</v>
      </c>
      <c r="H11" s="164" t="e">
        <f>G11*F11</f>
        <v>#DIV/0!</v>
      </c>
      <c r="I11" s="168" t="e">
        <f>H11*12</f>
        <v>#DIV/0!</v>
      </c>
      <c r="J11" s="93"/>
      <c r="K11" s="93"/>
    </row>
    <row r="12" spans="2:1012" ht="52.5" customHeight="1">
      <c r="B12" s="167" t="s">
        <v>23</v>
      </c>
      <c r="C12" s="140" t="s">
        <v>12</v>
      </c>
      <c r="D12" s="139" t="s">
        <v>20</v>
      </c>
      <c r="E12" s="139" t="s">
        <v>18</v>
      </c>
      <c r="F12" s="99" t="e">
        <f>'TÉCNICO NIVEL III'!G136</f>
        <v>#DIV/0!</v>
      </c>
      <c r="G12" s="70">
        <v>2</v>
      </c>
      <c r="H12" s="164" t="e">
        <f>G12*F12</f>
        <v>#DIV/0!</v>
      </c>
      <c r="I12" s="168" t="e">
        <f>H12*12</f>
        <v>#DIV/0!</v>
      </c>
      <c r="K12" s="93"/>
    </row>
    <row r="13" spans="2:1012" ht="53.25" customHeight="1">
      <c r="B13" s="167" t="s">
        <v>24</v>
      </c>
      <c r="C13" s="140" t="s">
        <v>25</v>
      </c>
      <c r="D13" s="139" t="s">
        <v>26</v>
      </c>
      <c r="E13" s="139" t="s">
        <v>14</v>
      </c>
      <c r="F13" s="99" t="e">
        <f>'AUXILIAR TÉC. 12x36h'!G136</f>
        <v>#DIV/0!</v>
      </c>
      <c r="G13" s="70">
        <v>8</v>
      </c>
      <c r="H13" s="164" t="e">
        <f>G13*F13</f>
        <v>#DIV/0!</v>
      </c>
      <c r="I13" s="168" t="e">
        <f>H13*12</f>
        <v>#DIV/0!</v>
      </c>
    </row>
    <row r="14" spans="2:1012" ht="53.25" customHeight="1">
      <c r="B14" s="167" t="s">
        <v>27</v>
      </c>
      <c r="C14" s="140" t="s">
        <v>12</v>
      </c>
      <c r="D14" s="139" t="s">
        <v>28</v>
      </c>
      <c r="E14" s="139" t="s">
        <v>14</v>
      </c>
      <c r="F14" s="99" t="e">
        <f>'ASSISTENTE PCM NÍVEL I'!G136</f>
        <v>#DIV/0!</v>
      </c>
      <c r="G14" s="70">
        <v>1</v>
      </c>
      <c r="H14" s="164" t="e">
        <f>G14*F14</f>
        <v>#DIV/0!</v>
      </c>
      <c r="I14" s="168" t="e">
        <f>H14*12</f>
        <v>#DIV/0!</v>
      </c>
    </row>
    <row r="15" spans="2:1012" ht="57" customHeight="1">
      <c r="B15" s="167" t="s">
        <v>29</v>
      </c>
      <c r="C15" s="140" t="s">
        <v>12</v>
      </c>
      <c r="D15" s="139" t="s">
        <v>28</v>
      </c>
      <c r="E15" s="139" t="s">
        <v>14</v>
      </c>
      <c r="F15" s="99" t="e">
        <f>'ASSISTENTE PCM NÍVEL II'!G136</f>
        <v>#DIV/0!</v>
      </c>
      <c r="G15" s="70">
        <v>1</v>
      </c>
      <c r="H15" s="164" t="e">
        <f>G15*F15</f>
        <v>#DIV/0!</v>
      </c>
      <c r="I15" s="168" t="e">
        <f>H15*12</f>
        <v>#DIV/0!</v>
      </c>
    </row>
    <row r="16" spans="2:1012" ht="15">
      <c r="B16" s="201" t="s">
        <v>30</v>
      </c>
      <c r="C16" s="202"/>
      <c r="D16" s="202"/>
      <c r="E16" s="202"/>
      <c r="F16" s="202"/>
      <c r="G16" s="175">
        <f>SUM(G6:G15)</f>
        <v>27</v>
      </c>
      <c r="H16" s="214"/>
      <c r="I16" s="215"/>
    </row>
    <row r="17" spans="2:9" s="76" customFormat="1" ht="15" customHeight="1">
      <c r="B17" s="201" t="s">
        <v>31</v>
      </c>
      <c r="C17" s="202"/>
      <c r="D17" s="202"/>
      <c r="E17" s="202"/>
      <c r="F17" s="202"/>
      <c r="G17" s="203"/>
      <c r="H17" s="210" t="e">
        <f>SUM(H6:H16)</f>
        <v>#DIV/0!</v>
      </c>
      <c r="I17" s="211"/>
    </row>
    <row r="18" spans="2:9" s="76" customFormat="1" ht="15" customHeight="1">
      <c r="B18" s="196" t="s">
        <v>32</v>
      </c>
      <c r="C18" s="197"/>
      <c r="D18" s="197"/>
      <c r="E18" s="197"/>
      <c r="F18" s="197"/>
      <c r="G18" s="197"/>
      <c r="H18" s="212" t="e">
        <f>SUM(I6:I15)</f>
        <v>#DIV/0!</v>
      </c>
      <c r="I18" s="213"/>
    </row>
    <row r="19" spans="2:9">
      <c r="B19" s="169"/>
      <c r="I19" s="170"/>
    </row>
    <row r="20" spans="2:9">
      <c r="B20" s="184" t="s">
        <v>33</v>
      </c>
      <c r="C20" s="185"/>
      <c r="D20" s="185"/>
      <c r="E20" s="185"/>
      <c r="F20" s="185"/>
      <c r="G20" s="185"/>
      <c r="H20" s="185"/>
      <c r="I20" s="186"/>
    </row>
    <row r="21" spans="2:9" ht="15" customHeight="1">
      <c r="B21" s="187" t="s">
        <v>34</v>
      </c>
      <c r="C21" s="188"/>
      <c r="D21" s="188"/>
      <c r="E21" s="188"/>
      <c r="F21" s="188"/>
      <c r="G21" s="188"/>
      <c r="H21" s="189"/>
      <c r="I21" s="171" t="s">
        <v>35</v>
      </c>
    </row>
    <row r="22" spans="2:9" ht="25.5" customHeight="1">
      <c r="B22" s="190" t="s">
        <v>36</v>
      </c>
      <c r="C22" s="191"/>
      <c r="D22" s="191"/>
      <c r="E22" s="191"/>
      <c r="F22" s="191"/>
      <c r="G22" s="191"/>
      <c r="H22" s="192"/>
      <c r="I22" s="172" t="e">
        <f>H17</f>
        <v>#DIV/0!</v>
      </c>
    </row>
    <row r="23" spans="2:9" ht="15" customHeight="1">
      <c r="B23" s="190" t="s">
        <v>37</v>
      </c>
      <c r="C23" s="191"/>
      <c r="D23" s="191"/>
      <c r="E23" s="191"/>
      <c r="F23" s="191"/>
      <c r="G23" s="191"/>
      <c r="H23" s="192"/>
      <c r="I23" s="172" t="e">
        <f>H18</f>
        <v>#DIV/0!</v>
      </c>
    </row>
    <row r="24" spans="2:9" ht="25.5" customHeight="1">
      <c r="B24" s="193" t="s">
        <v>38</v>
      </c>
      <c r="C24" s="194"/>
      <c r="D24" s="194"/>
      <c r="E24" s="194"/>
      <c r="F24" s="194"/>
      <c r="G24" s="194"/>
      <c r="H24" s="195"/>
      <c r="I24" s="172"/>
    </row>
    <row r="25" spans="2:9" ht="25.5" customHeight="1">
      <c r="B25" s="180" t="s">
        <v>39</v>
      </c>
      <c r="C25" s="181"/>
      <c r="D25" s="181"/>
      <c r="E25" s="181"/>
      <c r="F25" s="181"/>
      <c r="G25" s="181"/>
      <c r="H25" s="181"/>
      <c r="I25" s="173"/>
    </row>
    <row r="26" spans="2:9" ht="25.5" customHeight="1" thickBot="1">
      <c r="B26" s="182" t="s">
        <v>40</v>
      </c>
      <c r="C26" s="183"/>
      <c r="D26" s="183"/>
      <c r="E26" s="183"/>
      <c r="F26" s="183"/>
      <c r="G26" s="183"/>
      <c r="H26" s="183"/>
      <c r="I26" s="174" t="e">
        <f>SUM(I23:I25)</f>
        <v>#DIV/0!</v>
      </c>
    </row>
    <row r="42" spans="4:6">
      <c r="D42" s="74">
        <v>4200</v>
      </c>
      <c r="F42" s="74">
        <v>1050</v>
      </c>
    </row>
    <row r="43" spans="4:6">
      <c r="D43" s="92">
        <f>D42+F42</f>
        <v>5250</v>
      </c>
      <c r="E43" s="92"/>
      <c r="F43" s="74">
        <f>F42/D42</f>
        <v>0.25</v>
      </c>
    </row>
  </sheetData>
  <mergeCells count="16">
    <mergeCell ref="B18:G18"/>
    <mergeCell ref="B2:I2"/>
    <mergeCell ref="B17:G17"/>
    <mergeCell ref="B4:I4"/>
    <mergeCell ref="B3:I3"/>
    <mergeCell ref="H17:I17"/>
    <mergeCell ref="H18:I18"/>
    <mergeCell ref="H16:I16"/>
    <mergeCell ref="B16:F16"/>
    <mergeCell ref="B25:H25"/>
    <mergeCell ref="B26:H26"/>
    <mergeCell ref="B20:I20"/>
    <mergeCell ref="B21:H21"/>
    <mergeCell ref="B22:H22"/>
    <mergeCell ref="B24:H24"/>
    <mergeCell ref="B23:H23"/>
  </mergeCells>
  <pageMargins left="0.511811024" right="0.511811024" top="0.78740157499999996" bottom="0.78740157499999996" header="0.31496062000000002" footer="0.31496062000000002"/>
  <pageSetup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A83A4-3A27-41F3-9340-62186EE12B4B}">
  <sheetPr>
    <tabColor rgb="FFFFFF00"/>
  </sheetPr>
  <dimension ref="A1:N136"/>
  <sheetViews>
    <sheetView topLeftCell="A129" workbookViewId="0">
      <selection activeCell="H65" sqref="H65"/>
    </sheetView>
  </sheetViews>
  <sheetFormatPr defaultColWidth="8.85546875" defaultRowHeight="15"/>
  <cols>
    <col min="5" max="5" width="9.42578125" bestFit="1" customWidth="1"/>
    <col min="6" max="6" width="12.7109375" customWidth="1"/>
    <col min="7" max="7" width="13.28515625" bestFit="1" customWidth="1"/>
    <col min="8" max="8" width="14.42578125" customWidth="1"/>
  </cols>
  <sheetData>
    <row r="1" spans="1:8">
      <c r="A1" s="243" t="s">
        <v>41</v>
      </c>
      <c r="B1" s="243"/>
      <c r="C1" s="243"/>
      <c r="D1" s="243"/>
      <c r="E1" s="243"/>
      <c r="F1" s="243"/>
      <c r="G1" s="243"/>
      <c r="H1" s="1"/>
    </row>
    <row r="2" spans="1:8">
      <c r="A2" s="2"/>
      <c r="B2" s="2"/>
      <c r="C2" s="2"/>
      <c r="D2" s="2"/>
      <c r="E2" s="2"/>
      <c r="F2" s="1"/>
      <c r="G2" s="2"/>
      <c r="H2" s="1"/>
    </row>
    <row r="3" spans="1:8" ht="15" customHeight="1">
      <c r="A3" s="244" t="s">
        <v>42</v>
      </c>
      <c r="B3" s="244"/>
      <c r="C3" s="244"/>
      <c r="D3" s="244"/>
      <c r="E3" s="244"/>
      <c r="F3" s="244"/>
      <c r="G3" s="244"/>
      <c r="H3" s="1"/>
    </row>
    <row r="4" spans="1:8" ht="15" customHeight="1">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ht="30.75" customHeight="1">
      <c r="A10" s="80" t="s">
        <v>45</v>
      </c>
      <c r="B10" s="216" t="s">
        <v>46</v>
      </c>
      <c r="C10" s="216"/>
      <c r="D10" s="216"/>
      <c r="E10" s="216"/>
      <c r="F10" s="240"/>
      <c r="G10" s="239"/>
      <c r="H10" s="1"/>
    </row>
    <row r="11" spans="1:8">
      <c r="A11" s="80" t="s">
        <v>47</v>
      </c>
      <c r="B11" s="216" t="s">
        <v>48</v>
      </c>
      <c r="C11" s="216"/>
      <c r="D11" s="216"/>
      <c r="E11" s="216"/>
      <c r="F11" s="239" t="s">
        <v>49</v>
      </c>
      <c r="G11" s="239"/>
      <c r="H11" s="1"/>
    </row>
    <row r="12" spans="1:8" ht="29.25" customHeight="1">
      <c r="A12" s="80" t="s">
        <v>50</v>
      </c>
      <c r="B12" s="216" t="s">
        <v>51</v>
      </c>
      <c r="C12" s="216"/>
      <c r="D12" s="216"/>
      <c r="E12" s="216"/>
      <c r="F12" s="239" t="str">
        <f>'[1]Quadro '!D7</f>
        <v>PESQUISA DE MERCADO</v>
      </c>
      <c r="G12" s="239"/>
      <c r="H12" s="1"/>
    </row>
    <row r="13" spans="1:8" ht="27" customHeight="1">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'Quadro-Resumo'!G6</f>
        <v>1</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ht="25.5" customHeight="1">
      <c r="A23" s="80">
        <v>1</v>
      </c>
      <c r="B23" s="216" t="s">
        <v>64</v>
      </c>
      <c r="C23" s="216"/>
      <c r="D23" s="216"/>
      <c r="E23" s="216"/>
      <c r="F23" s="239" t="s">
        <v>65</v>
      </c>
      <c r="G23" s="239"/>
      <c r="H23" s="1"/>
    </row>
    <row r="24" spans="1:8" ht="30" customHeight="1">
      <c r="A24" s="80">
        <v>2</v>
      </c>
      <c r="B24" s="216" t="s">
        <v>66</v>
      </c>
      <c r="C24" s="216"/>
      <c r="D24" s="216"/>
      <c r="E24" s="216"/>
      <c r="F24" s="236" t="str">
        <f>'Quadro-Resumo'!D6</f>
        <v>1427-05</v>
      </c>
      <c r="G24" s="237"/>
      <c r="H24" s="1"/>
    </row>
    <row r="25" spans="1:8">
      <c r="A25" s="80">
        <v>3</v>
      </c>
      <c r="B25" s="216" t="s">
        <v>67</v>
      </c>
      <c r="C25" s="216"/>
      <c r="D25" s="216"/>
      <c r="E25" s="216"/>
      <c r="F25" s="238"/>
      <c r="G25" s="238"/>
      <c r="H25" s="1"/>
    </row>
    <row r="26" spans="1:8" ht="30" customHeight="1">
      <c r="A26" s="80">
        <v>4</v>
      </c>
      <c r="B26" s="216" t="s">
        <v>68</v>
      </c>
      <c r="C26" s="216"/>
      <c r="D26" s="216"/>
      <c r="E26" s="216"/>
      <c r="F26" s="239" t="str">
        <f>'Quadro-Resumo'!B6</f>
        <v>Coordenador de Serviços de Manutenção - NÍVEL I</v>
      </c>
      <c r="G26" s="239"/>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ht="36" customHeight="1">
      <c r="A31" s="80" t="s">
        <v>45</v>
      </c>
      <c r="B31" s="216" t="s">
        <v>72</v>
      </c>
      <c r="C31" s="216"/>
      <c r="D31" s="216"/>
      <c r="E31" s="216"/>
      <c r="F31" s="5"/>
      <c r="G31" s="163">
        <f>F25</f>
        <v>0</v>
      </c>
      <c r="H31" s="1"/>
    </row>
    <row r="32" spans="1:8">
      <c r="A32" s="80" t="s">
        <v>47</v>
      </c>
      <c r="B32" s="216" t="s">
        <v>73</v>
      </c>
      <c r="C32" s="216"/>
      <c r="D32" s="216"/>
      <c r="E32" s="216"/>
      <c r="F32" s="5"/>
      <c r="G32" s="6"/>
      <c r="H32" s="1"/>
    </row>
    <row r="33" spans="1:13">
      <c r="A33" s="80" t="s">
        <v>50</v>
      </c>
      <c r="B33" s="216" t="s">
        <v>74</v>
      </c>
      <c r="C33" s="216"/>
      <c r="D33" s="216"/>
      <c r="E33" s="216"/>
      <c r="F33" s="5"/>
      <c r="G33" s="6"/>
      <c r="H33" s="1"/>
    </row>
    <row r="34" spans="1:13">
      <c r="A34" s="80" t="s">
        <v>52</v>
      </c>
      <c r="B34" s="216" t="s">
        <v>75</v>
      </c>
      <c r="C34" s="216"/>
      <c r="D34" s="216"/>
      <c r="E34" s="216"/>
      <c r="F34" s="5"/>
      <c r="G34" s="6"/>
      <c r="H34" s="1"/>
    </row>
    <row r="35" spans="1:13">
      <c r="A35" s="80" t="s">
        <v>76</v>
      </c>
      <c r="B35" s="216" t="s">
        <v>77</v>
      </c>
      <c r="C35" s="216"/>
      <c r="D35" s="216"/>
      <c r="E35" s="216"/>
      <c r="F35" s="5"/>
      <c r="G35" s="6"/>
      <c r="H35" s="1"/>
    </row>
    <row r="36" spans="1:13" ht="24.75" customHeight="1">
      <c r="A36" s="80" t="s">
        <v>78</v>
      </c>
      <c r="B36" s="216" t="s">
        <v>79</v>
      </c>
      <c r="C36" s="216"/>
      <c r="D36" s="216"/>
      <c r="E36" s="216"/>
      <c r="F36" s="5"/>
      <c r="G36" s="6"/>
      <c r="H36" s="1"/>
    </row>
    <row r="37" spans="1:13">
      <c r="A37" s="80" t="s">
        <v>80</v>
      </c>
      <c r="B37" s="216" t="s">
        <v>81</v>
      </c>
      <c r="C37" s="216"/>
      <c r="D37" s="216"/>
      <c r="E37" s="216"/>
      <c r="F37" s="5"/>
      <c r="G37" s="6"/>
      <c r="H37" s="1"/>
    </row>
    <row r="38" spans="1:13">
      <c r="A38" s="220" t="s">
        <v>82</v>
      </c>
      <c r="B38" s="220"/>
      <c r="C38" s="220"/>
      <c r="D38" s="220"/>
      <c r="E38" s="220"/>
      <c r="F38" s="220"/>
      <c r="G38" s="4">
        <f>ROUND(SUM(G31:G37),2)</f>
        <v>0</v>
      </c>
      <c r="H38" s="1"/>
    </row>
    <row r="39" spans="1:13">
      <c r="A39" s="82"/>
      <c r="B39" s="82"/>
      <c r="C39" s="82"/>
      <c r="D39" s="82"/>
      <c r="E39" s="82"/>
      <c r="F39" s="82"/>
      <c r="G39" s="82"/>
      <c r="H39" s="1"/>
    </row>
    <row r="40" spans="1:13">
      <c r="A40" s="227" t="s">
        <v>83</v>
      </c>
      <c r="B40" s="227"/>
      <c r="C40" s="227"/>
      <c r="D40" s="227"/>
      <c r="E40" s="227"/>
      <c r="F40" s="227"/>
      <c r="G40" s="227"/>
      <c r="H40" s="1"/>
    </row>
    <row r="41" spans="1:13">
      <c r="A41" s="227" t="s">
        <v>84</v>
      </c>
      <c r="B41" s="227"/>
      <c r="C41" s="227"/>
      <c r="D41" s="227"/>
      <c r="E41" s="227"/>
      <c r="F41" s="227"/>
      <c r="G41" s="227"/>
      <c r="H41" s="1"/>
    </row>
    <row r="42" spans="1:13" ht="30" customHeight="1">
      <c r="A42" s="83" t="s">
        <v>85</v>
      </c>
      <c r="B42" s="222" t="s">
        <v>86</v>
      </c>
      <c r="C42" s="222"/>
      <c r="D42" s="222"/>
      <c r="E42" s="222"/>
      <c r="F42" s="83" t="s">
        <v>87</v>
      </c>
      <c r="G42" s="84" t="s">
        <v>35</v>
      </c>
      <c r="H42" s="1"/>
    </row>
    <row r="43" spans="1:13">
      <c r="A43" s="80" t="s">
        <v>45</v>
      </c>
      <c r="B43" s="216" t="s">
        <v>88</v>
      </c>
      <c r="C43" s="216"/>
      <c r="D43" s="216"/>
      <c r="E43" s="216"/>
      <c r="F43" s="5"/>
      <c r="G43" s="6">
        <f>$G$38*F43</f>
        <v>0</v>
      </c>
      <c r="H43" s="1"/>
    </row>
    <row r="44" spans="1:13">
      <c r="A44" s="80" t="s">
        <v>47</v>
      </c>
      <c r="B44" s="216" t="s">
        <v>89</v>
      </c>
      <c r="C44" s="216"/>
      <c r="D44" s="216"/>
      <c r="E44" s="216"/>
      <c r="F44" s="5"/>
      <c r="G44" s="6">
        <f>$G$38*F44</f>
        <v>0</v>
      </c>
      <c r="H44" s="1"/>
    </row>
    <row r="45" spans="1:13">
      <c r="A45" s="80" t="s">
        <v>50</v>
      </c>
      <c r="B45" s="233" t="s">
        <v>90</v>
      </c>
      <c r="C45" s="234"/>
      <c r="D45" s="234"/>
      <c r="E45" s="235"/>
      <c r="F45" s="5"/>
      <c r="G45" s="6">
        <f>$G$38*F45</f>
        <v>0</v>
      </c>
      <c r="H45" s="94"/>
      <c r="I45" s="231" t="s">
        <v>91</v>
      </c>
      <c r="J45" s="231"/>
      <c r="K45" s="231"/>
      <c r="L45" s="231"/>
      <c r="M45" s="231"/>
    </row>
    <row r="46" spans="1:13">
      <c r="A46" s="220" t="s">
        <v>82</v>
      </c>
      <c r="B46" s="220"/>
      <c r="C46" s="220"/>
      <c r="D46" s="220"/>
      <c r="E46" s="220"/>
      <c r="F46" s="220"/>
      <c r="G46" s="4">
        <f>ROUND(SUM(G43:G45),2)</f>
        <v>0</v>
      </c>
      <c r="H46" s="1"/>
    </row>
    <row r="47" spans="1:13">
      <c r="A47" s="82"/>
      <c r="B47" s="82"/>
      <c r="C47" s="82"/>
      <c r="D47" s="82"/>
      <c r="E47" s="82"/>
      <c r="F47" s="82"/>
      <c r="G47" s="82"/>
      <c r="H47" s="1"/>
    </row>
    <row r="48" spans="1:13" ht="36" customHeight="1">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27" customHeight="1">
      <c r="A61" s="83" t="s">
        <v>105</v>
      </c>
      <c r="B61" s="222" t="s">
        <v>106</v>
      </c>
      <c r="C61" s="222"/>
      <c r="D61" s="83" t="s">
        <v>107</v>
      </c>
      <c r="E61" s="83" t="s">
        <v>35</v>
      </c>
      <c r="F61" s="83" t="s">
        <v>87</v>
      </c>
      <c r="G61" s="84" t="s">
        <v>35</v>
      </c>
      <c r="H61" s="1"/>
    </row>
    <row r="62" spans="1:8">
      <c r="A62" s="80" t="s">
        <v>45</v>
      </c>
      <c r="B62" s="216" t="s">
        <v>108</v>
      </c>
      <c r="C62" s="216"/>
      <c r="D62" s="8"/>
      <c r="E62" s="6">
        <v>4.7</v>
      </c>
      <c r="F62" s="9"/>
      <c r="G62" s="6">
        <f>((D62*E62*2)-(G31*F62))</f>
        <v>0</v>
      </c>
      <c r="H62" s="1">
        <f>D62*E62*2*$F$17</f>
        <v>0</v>
      </c>
    </row>
    <row r="63" spans="1:8">
      <c r="A63" s="80" t="s">
        <v>47</v>
      </c>
      <c r="B63" s="216" t="s">
        <v>109</v>
      </c>
      <c r="C63" s="216"/>
      <c r="D63" s="8">
        <v>22</v>
      </c>
      <c r="E63" s="6">
        <v>20</v>
      </c>
      <c r="F63" s="9"/>
      <c r="G63" s="6"/>
      <c r="H63" s="1"/>
    </row>
    <row r="64" spans="1:8" ht="15" customHeight="1">
      <c r="A64" s="80" t="s">
        <v>50</v>
      </c>
      <c r="B64" s="216" t="s">
        <v>110</v>
      </c>
      <c r="C64" s="216"/>
      <c r="D64" s="8"/>
      <c r="E64" s="6"/>
      <c r="F64" s="9"/>
      <c r="G64" s="6">
        <f>(E64*F64)*D64</f>
        <v>0</v>
      </c>
      <c r="H64" s="1"/>
    </row>
    <row r="65" spans="1:8">
      <c r="A65" s="80" t="s">
        <v>52</v>
      </c>
      <c r="B65" s="216" t="s">
        <v>111</v>
      </c>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10">
      <c r="A81" s="80" t="s">
        <v>76</v>
      </c>
      <c r="B81" s="216" t="s">
        <v>120</v>
      </c>
      <c r="C81" s="216"/>
      <c r="D81" s="216"/>
      <c r="E81" s="216"/>
      <c r="F81" s="7"/>
      <c r="G81" s="6">
        <f>$G$38*F81</f>
        <v>0</v>
      </c>
      <c r="H81" s="1"/>
    </row>
    <row r="82" spans="1:10">
      <c r="A82" s="80" t="s">
        <v>78</v>
      </c>
      <c r="B82" s="216" t="s">
        <v>121</v>
      </c>
      <c r="C82" s="216"/>
      <c r="D82" s="216"/>
      <c r="E82" s="216"/>
      <c r="F82" s="7"/>
      <c r="G82" s="6">
        <f>$G$38*F82</f>
        <v>0</v>
      </c>
      <c r="H82" s="1"/>
    </row>
    <row r="83" spans="1:10">
      <c r="A83" s="220" t="s">
        <v>82</v>
      </c>
      <c r="B83" s="220"/>
      <c r="C83" s="220"/>
      <c r="D83" s="220"/>
      <c r="E83" s="220"/>
      <c r="F83" s="220"/>
      <c r="G83" s="4">
        <f>ROUND(SUM(G77:G82),2)</f>
        <v>0</v>
      </c>
      <c r="H83" s="1"/>
    </row>
    <row r="84" spans="1:10">
      <c r="A84" s="2"/>
      <c r="B84" s="2"/>
      <c r="C84" s="2"/>
      <c r="D84" s="2"/>
      <c r="E84" s="2"/>
      <c r="F84" s="1"/>
      <c r="G84" s="2"/>
      <c r="H84" s="1"/>
    </row>
    <row r="85" spans="1:10">
      <c r="A85" s="227" t="s">
        <v>122</v>
      </c>
      <c r="B85" s="227"/>
      <c r="C85" s="227"/>
      <c r="D85" s="227"/>
      <c r="E85" s="227"/>
      <c r="F85" s="227"/>
      <c r="G85" s="227"/>
      <c r="H85" s="1"/>
    </row>
    <row r="86" spans="1:10">
      <c r="A86" s="227" t="s">
        <v>123</v>
      </c>
      <c r="B86" s="227"/>
      <c r="C86" s="227"/>
      <c r="D86" s="227"/>
      <c r="E86" s="227"/>
      <c r="F86" s="227"/>
      <c r="G86" s="227"/>
      <c r="H86" s="1"/>
      <c r="J86" s="2"/>
    </row>
    <row r="87" spans="1:10" ht="26.25" customHeight="1">
      <c r="A87" s="83" t="s">
        <v>124</v>
      </c>
      <c r="B87" s="222" t="s">
        <v>125</v>
      </c>
      <c r="C87" s="222"/>
      <c r="D87" s="222"/>
      <c r="E87" s="222"/>
      <c r="F87" s="83" t="s">
        <v>87</v>
      </c>
      <c r="G87" s="84" t="s">
        <v>35</v>
      </c>
      <c r="H87" s="1"/>
    </row>
    <row r="88" spans="1:10">
      <c r="A88" s="80" t="s">
        <v>45</v>
      </c>
      <c r="B88" s="216" t="s">
        <v>126</v>
      </c>
      <c r="C88" s="216"/>
      <c r="D88" s="216"/>
      <c r="E88" s="216"/>
      <c r="F88" s="5"/>
      <c r="G88" s="6">
        <f>($G$38+$G$71+$G$83)*F88</f>
        <v>0</v>
      </c>
      <c r="H88" s="1"/>
    </row>
    <row r="89" spans="1:10">
      <c r="A89" s="80" t="s">
        <v>47</v>
      </c>
      <c r="B89" s="216" t="s">
        <v>125</v>
      </c>
      <c r="C89" s="216"/>
      <c r="D89" s="216"/>
      <c r="E89" s="216"/>
      <c r="F89" s="5"/>
      <c r="G89" s="6">
        <f>($G$38+$G$71+$G$83)*F89</f>
        <v>0</v>
      </c>
      <c r="H89" s="1"/>
    </row>
    <row r="90" spans="1:10">
      <c r="A90" s="80" t="s">
        <v>50</v>
      </c>
      <c r="B90" s="216" t="s">
        <v>127</v>
      </c>
      <c r="C90" s="216"/>
      <c r="D90" s="216"/>
      <c r="E90" s="216"/>
      <c r="F90" s="5"/>
      <c r="G90" s="6">
        <f>($G$38+$G$71+$G$83)*F90</f>
        <v>0</v>
      </c>
      <c r="H90" s="1"/>
    </row>
    <row r="91" spans="1:10">
      <c r="A91" s="80" t="s">
        <v>52</v>
      </c>
      <c r="B91" s="216" t="s">
        <v>128</v>
      </c>
      <c r="C91" s="216"/>
      <c r="D91" s="216"/>
      <c r="E91" s="216"/>
      <c r="F91" s="5"/>
      <c r="G91" s="6">
        <f>($G$38+$G$71+$G$83)*F91</f>
        <v>0</v>
      </c>
      <c r="H91" s="1"/>
    </row>
    <row r="92" spans="1:10">
      <c r="A92" s="80" t="s">
        <v>76</v>
      </c>
      <c r="B92" s="216" t="s">
        <v>129</v>
      </c>
      <c r="C92" s="216"/>
      <c r="D92" s="216"/>
      <c r="E92" s="216"/>
      <c r="F92" s="5"/>
      <c r="G92" s="6">
        <f>($G$38+$G$71+$G$83)*F92</f>
        <v>0</v>
      </c>
      <c r="H92" s="1"/>
    </row>
    <row r="93" spans="1:10">
      <c r="A93" s="80" t="s">
        <v>78</v>
      </c>
      <c r="B93" s="216" t="s">
        <v>81</v>
      </c>
      <c r="C93" s="216"/>
      <c r="D93" s="216"/>
      <c r="E93" s="216"/>
      <c r="F93" s="5"/>
      <c r="G93" s="6"/>
      <c r="H93" s="1"/>
    </row>
    <row r="94" spans="1:10">
      <c r="A94" s="220" t="s">
        <v>82</v>
      </c>
      <c r="B94" s="220"/>
      <c r="C94" s="220"/>
      <c r="D94" s="220"/>
      <c r="E94" s="220"/>
      <c r="F94" s="220"/>
      <c r="G94" s="4">
        <f>ROUND(SUM(G88:G93),2)</f>
        <v>0</v>
      </c>
      <c r="H94" s="1"/>
    </row>
    <row r="95" spans="1:10">
      <c r="A95" s="2"/>
      <c r="B95" s="2"/>
      <c r="C95" s="2"/>
      <c r="D95" s="2"/>
      <c r="E95" s="2"/>
      <c r="F95" s="1"/>
      <c r="G95" s="2"/>
      <c r="H95" s="1"/>
    </row>
    <row r="96" spans="1:10">
      <c r="A96" s="224" t="s">
        <v>130</v>
      </c>
      <c r="B96" s="224"/>
      <c r="C96" s="224"/>
      <c r="D96" s="224"/>
      <c r="E96" s="224"/>
      <c r="F96" s="224"/>
      <c r="G96" s="224"/>
      <c r="H96" s="1"/>
    </row>
    <row r="97" spans="1:14">
      <c r="A97" s="83" t="s">
        <v>131</v>
      </c>
      <c r="B97" s="222" t="s">
        <v>132</v>
      </c>
      <c r="C97" s="222"/>
      <c r="D97" s="222"/>
      <c r="E97" s="222"/>
      <c r="F97" s="222"/>
      <c r="G97" s="84" t="s">
        <v>35</v>
      </c>
      <c r="H97" s="1"/>
    </row>
    <row r="98" spans="1:14">
      <c r="A98" s="80" t="s">
        <v>45</v>
      </c>
      <c r="B98" s="216" t="s">
        <v>133</v>
      </c>
      <c r="C98" s="216"/>
      <c r="D98" s="216"/>
      <c r="E98" s="216"/>
      <c r="F98" s="216"/>
      <c r="G98" s="6">
        <v>0</v>
      </c>
      <c r="H98" s="1"/>
    </row>
    <row r="99" spans="1:14">
      <c r="A99" s="220" t="s">
        <v>82</v>
      </c>
      <c r="B99" s="220"/>
      <c r="C99" s="220"/>
      <c r="D99" s="220"/>
      <c r="E99" s="220"/>
      <c r="F99" s="220"/>
      <c r="G99" s="4">
        <f>G98</f>
        <v>0</v>
      </c>
      <c r="H99" s="1"/>
    </row>
    <row r="100" spans="1:14">
      <c r="A100" s="2"/>
      <c r="B100" s="2"/>
      <c r="C100" s="2"/>
      <c r="D100" s="2"/>
      <c r="E100" s="2"/>
      <c r="F100" s="1"/>
      <c r="G100" s="2"/>
      <c r="H100" s="1"/>
    </row>
    <row r="101" spans="1:14">
      <c r="A101" s="224" t="s">
        <v>134</v>
      </c>
      <c r="B101" s="224"/>
      <c r="C101" s="224"/>
      <c r="D101" s="224"/>
      <c r="E101" s="224"/>
      <c r="F101" s="224"/>
      <c r="G101" s="224"/>
      <c r="H101" s="1"/>
    </row>
    <row r="102" spans="1:14">
      <c r="A102" s="83">
        <v>4</v>
      </c>
      <c r="B102" s="222" t="s">
        <v>135</v>
      </c>
      <c r="C102" s="222"/>
      <c r="D102" s="222"/>
      <c r="E102" s="222"/>
      <c r="F102" s="222"/>
      <c r="G102" s="84" t="s">
        <v>35</v>
      </c>
      <c r="H102" s="1"/>
    </row>
    <row r="103" spans="1:14">
      <c r="A103" s="81" t="s">
        <v>124</v>
      </c>
      <c r="B103" s="216" t="s">
        <v>125</v>
      </c>
      <c r="C103" s="216"/>
      <c r="D103" s="216"/>
      <c r="E103" s="216"/>
      <c r="F103" s="216"/>
      <c r="G103" s="6">
        <f>G94</f>
        <v>0</v>
      </c>
      <c r="H103" s="1"/>
    </row>
    <row r="104" spans="1:14">
      <c r="A104" s="81" t="s">
        <v>131</v>
      </c>
      <c r="B104" s="216" t="s">
        <v>132</v>
      </c>
      <c r="C104" s="216"/>
      <c r="D104" s="216"/>
      <c r="E104" s="216"/>
      <c r="F104" s="216"/>
      <c r="G104" s="6">
        <f>G99</f>
        <v>0</v>
      </c>
      <c r="H104" s="1"/>
    </row>
    <row r="105" spans="1:14">
      <c r="A105" s="220" t="s">
        <v>82</v>
      </c>
      <c r="B105" s="220"/>
      <c r="C105" s="220"/>
      <c r="D105" s="220"/>
      <c r="E105" s="220"/>
      <c r="F105" s="220"/>
      <c r="G105" s="4">
        <f>ROUND(SUM(G103:G104),2)</f>
        <v>0</v>
      </c>
      <c r="H105" s="1"/>
    </row>
    <row r="106" spans="1:14">
      <c r="A106" s="2"/>
      <c r="B106" s="2"/>
      <c r="C106" s="2"/>
      <c r="D106" s="2"/>
      <c r="E106" s="2"/>
      <c r="F106" s="1"/>
      <c r="G106" s="2"/>
      <c r="H106" s="1"/>
    </row>
    <row r="107" spans="1:14">
      <c r="A107" s="221" t="s">
        <v>136</v>
      </c>
      <c r="B107" s="221"/>
      <c r="C107" s="221"/>
      <c r="D107" s="221"/>
      <c r="E107" s="221"/>
      <c r="F107" s="221"/>
      <c r="G107" s="221"/>
      <c r="H107" s="1"/>
    </row>
    <row r="108" spans="1:14">
      <c r="A108" s="83">
        <v>5</v>
      </c>
      <c r="B108" s="222" t="s">
        <v>137</v>
      </c>
      <c r="C108" s="222"/>
      <c r="D108" s="222"/>
      <c r="E108" s="222"/>
      <c r="F108" s="222"/>
      <c r="G108" s="84" t="s">
        <v>35</v>
      </c>
      <c r="H108" s="1"/>
      <c r="I108" s="2"/>
      <c r="J108" s="2"/>
      <c r="K108" s="2"/>
      <c r="L108" s="2"/>
      <c r="M108" s="2"/>
      <c r="N108" s="2"/>
    </row>
    <row r="109" spans="1:14" ht="15" customHeight="1">
      <c r="A109" s="80" t="s">
        <v>45</v>
      </c>
      <c r="B109" s="216" t="s">
        <v>138</v>
      </c>
      <c r="C109" s="216"/>
      <c r="D109" s="216"/>
      <c r="E109" s="216"/>
      <c r="F109" s="216"/>
      <c r="G109" s="6" t="e">
        <f>'Uniformes e EPI'!$J$17</f>
        <v>#DIV/0!</v>
      </c>
      <c r="H109" s="1"/>
      <c r="I109" s="2"/>
      <c r="J109" s="2"/>
      <c r="K109" s="2"/>
      <c r="L109" s="2"/>
      <c r="M109" s="2"/>
      <c r="N109" s="2"/>
    </row>
    <row r="110" spans="1:14" ht="15" customHeight="1">
      <c r="A110" s="80" t="s">
        <v>47</v>
      </c>
      <c r="B110" s="216" t="s">
        <v>139</v>
      </c>
      <c r="C110" s="216"/>
      <c r="D110" s="216"/>
      <c r="E110" s="216"/>
      <c r="F110" s="216"/>
      <c r="G110" s="6">
        <f>'Materiais de Consumo'!$C$61</f>
        <v>185.18518518518519</v>
      </c>
      <c r="H110" s="1"/>
      <c r="I110" s="2"/>
      <c r="J110" s="226"/>
      <c r="K110" s="226"/>
      <c r="L110" s="226"/>
      <c r="M110" s="226"/>
      <c r="N110" s="2"/>
    </row>
    <row r="111" spans="1:14" ht="15" customHeight="1">
      <c r="A111" s="80" t="s">
        <v>50</v>
      </c>
      <c r="B111" s="216" t="s">
        <v>140</v>
      </c>
      <c r="C111" s="216"/>
      <c r="D111" s="216"/>
      <c r="E111" s="216"/>
      <c r="F111" s="216"/>
      <c r="G111" s="6">
        <f>'Materiais e Instrumentos'!$L$111</f>
        <v>0</v>
      </c>
      <c r="H111" s="1"/>
      <c r="I111" s="2"/>
      <c r="J111" s="226"/>
      <c r="K111" s="226"/>
      <c r="L111" s="226"/>
      <c r="M111" s="226"/>
      <c r="N111" s="2"/>
    </row>
    <row r="112" spans="1:14" ht="15" customHeight="1">
      <c r="A112" s="80" t="s">
        <v>52</v>
      </c>
      <c r="B112" s="216" t="s">
        <v>141</v>
      </c>
      <c r="C112" s="216"/>
      <c r="D112" s="216"/>
      <c r="E112" s="216"/>
      <c r="F112" s="216"/>
      <c r="G112" s="6">
        <f>'Analisadores Técnicos'!$L$28</f>
        <v>0</v>
      </c>
      <c r="H112" s="1"/>
      <c r="I112" s="2"/>
      <c r="J112" s="226"/>
      <c r="K112" s="226"/>
      <c r="L112" s="226"/>
      <c r="M112" s="226"/>
      <c r="N112" s="2"/>
    </row>
    <row r="113" spans="1:14" ht="15" customHeight="1">
      <c r="A113" s="80" t="s">
        <v>76</v>
      </c>
      <c r="B113" s="216" t="s">
        <v>142</v>
      </c>
      <c r="C113" s="216"/>
      <c r="D113" s="216"/>
      <c r="E113" s="216"/>
      <c r="F113" s="216"/>
      <c r="G113" s="6">
        <f>'Soluções Complementares'!I11</f>
        <v>0</v>
      </c>
      <c r="H113" s="1"/>
      <c r="I113" s="2"/>
      <c r="J113" s="226"/>
      <c r="K113" s="226"/>
      <c r="L113" s="226"/>
      <c r="M113" s="226"/>
      <c r="N113" s="2"/>
    </row>
    <row r="114" spans="1:14">
      <c r="A114" s="220" t="s">
        <v>82</v>
      </c>
      <c r="B114" s="220"/>
      <c r="C114" s="220"/>
      <c r="D114" s="220"/>
      <c r="E114" s="220"/>
      <c r="F114" s="220"/>
      <c r="G114" s="153" t="e">
        <f>ROUND(SUM(G109:G113),2)</f>
        <v>#DIV/0!</v>
      </c>
      <c r="H114" s="1"/>
      <c r="I114" s="2"/>
      <c r="J114" s="226"/>
      <c r="K114" s="226"/>
      <c r="L114" s="226"/>
      <c r="M114" s="226"/>
      <c r="N114" s="2"/>
    </row>
    <row r="115" spans="1:14">
      <c r="A115" s="2"/>
      <c r="B115" s="2"/>
      <c r="C115" s="2"/>
      <c r="D115" s="2"/>
      <c r="E115" s="2"/>
      <c r="F115" s="1"/>
      <c r="G115" s="2"/>
      <c r="H115" s="1"/>
      <c r="I115" s="2"/>
      <c r="J115" s="2"/>
      <c r="K115" s="2"/>
      <c r="L115" s="2"/>
      <c r="M115" s="2"/>
      <c r="N115" s="2"/>
    </row>
    <row r="116" spans="1:14">
      <c r="A116" s="224" t="s">
        <v>143</v>
      </c>
      <c r="B116" s="224"/>
      <c r="C116" s="224"/>
      <c r="D116" s="224"/>
      <c r="E116" s="224"/>
      <c r="F116" s="224"/>
      <c r="G116" s="224"/>
      <c r="H116" s="1"/>
      <c r="I116" s="2"/>
      <c r="J116" s="2"/>
      <c r="K116" s="2"/>
      <c r="L116" s="2"/>
      <c r="M116" s="2"/>
      <c r="N116" s="2"/>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ht="35.25" customHeight="1">
      <c r="A121" s="80"/>
      <c r="B121" s="217" t="s">
        <v>148</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ht="29.25" customHeight="1">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ht="30.75" customHeight="1">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31">
    <mergeCell ref="A21:G21"/>
    <mergeCell ref="A22:G22"/>
    <mergeCell ref="B23:E23"/>
    <mergeCell ref="F23:G23"/>
    <mergeCell ref="A1:G1"/>
    <mergeCell ref="A3:G3"/>
    <mergeCell ref="A4:G4"/>
    <mergeCell ref="A8:G8"/>
    <mergeCell ref="B10:E10"/>
    <mergeCell ref="F10:G10"/>
    <mergeCell ref="B11:E11"/>
    <mergeCell ref="F11:G11"/>
    <mergeCell ref="B12:E12"/>
    <mergeCell ref="F12:G12"/>
    <mergeCell ref="B13:E13"/>
    <mergeCell ref="F13:G13"/>
    <mergeCell ref="A15:G15"/>
    <mergeCell ref="A16:C16"/>
    <mergeCell ref="D16:E16"/>
    <mergeCell ref="F16:G16"/>
    <mergeCell ref="A17:C17"/>
    <mergeCell ref="D17:E17"/>
    <mergeCell ref="F17:G17"/>
    <mergeCell ref="A19:G19"/>
    <mergeCell ref="A20:G20"/>
    <mergeCell ref="B43:E43"/>
    <mergeCell ref="B44:E44"/>
    <mergeCell ref="B45:E45"/>
    <mergeCell ref="B24:E24"/>
    <mergeCell ref="F24:G24"/>
    <mergeCell ref="B25:E25"/>
    <mergeCell ref="F25:G25"/>
    <mergeCell ref="B26:E26"/>
    <mergeCell ref="F26:G26"/>
    <mergeCell ref="B27:E27"/>
    <mergeCell ref="F27:G27"/>
    <mergeCell ref="A29:G29"/>
    <mergeCell ref="B30:F30"/>
    <mergeCell ref="B31:E31"/>
    <mergeCell ref="B32:E32"/>
    <mergeCell ref="B33:E33"/>
    <mergeCell ref="B34:E34"/>
    <mergeCell ref="B35:E35"/>
    <mergeCell ref="B36:E36"/>
    <mergeCell ref="B37:E37"/>
    <mergeCell ref="A38:F38"/>
    <mergeCell ref="A40:G40"/>
    <mergeCell ref="A41:G41"/>
    <mergeCell ref="B42:E42"/>
    <mergeCell ref="B69:F69"/>
    <mergeCell ref="B70:F70"/>
    <mergeCell ref="B71:F71"/>
    <mergeCell ref="I45:M45"/>
    <mergeCell ref="A46:F46"/>
    <mergeCell ref="A48:G48"/>
    <mergeCell ref="B49:E49"/>
    <mergeCell ref="B50:E50"/>
    <mergeCell ref="B51:E51"/>
    <mergeCell ref="B52:E52"/>
    <mergeCell ref="B53:E53"/>
    <mergeCell ref="B54:E54"/>
    <mergeCell ref="B55:E55"/>
    <mergeCell ref="B56:E56"/>
    <mergeCell ref="B57:E57"/>
    <mergeCell ref="A58:F58"/>
    <mergeCell ref="A60:G60"/>
    <mergeCell ref="B61:C61"/>
    <mergeCell ref="B62:C62"/>
    <mergeCell ref="B63:C63"/>
    <mergeCell ref="B64:C64"/>
    <mergeCell ref="B65:C65"/>
    <mergeCell ref="A66:F66"/>
    <mergeCell ref="A68:G68"/>
    <mergeCell ref="A96:G96"/>
    <mergeCell ref="B97:F97"/>
    <mergeCell ref="B98:F98"/>
    <mergeCell ref="B72:F72"/>
    <mergeCell ref="A73:F73"/>
    <mergeCell ref="A75:G75"/>
    <mergeCell ref="B76:E76"/>
    <mergeCell ref="B77:E77"/>
    <mergeCell ref="B78:E78"/>
    <mergeCell ref="B79:E79"/>
    <mergeCell ref="B80:E80"/>
    <mergeCell ref="B81:E81"/>
    <mergeCell ref="B82:E82"/>
    <mergeCell ref="A83:F83"/>
    <mergeCell ref="A85:G85"/>
    <mergeCell ref="A86:G86"/>
    <mergeCell ref="B87:E87"/>
    <mergeCell ref="B88:E88"/>
    <mergeCell ref="B89:E89"/>
    <mergeCell ref="B90:E90"/>
    <mergeCell ref="B91:E91"/>
    <mergeCell ref="B92:E92"/>
    <mergeCell ref="B93:E93"/>
    <mergeCell ref="A94:F94"/>
    <mergeCell ref="J110:M114"/>
    <mergeCell ref="B111:F111"/>
    <mergeCell ref="B112:F112"/>
    <mergeCell ref="A114:F114"/>
    <mergeCell ref="A99:F99"/>
    <mergeCell ref="A101:G101"/>
    <mergeCell ref="B102:F102"/>
    <mergeCell ref="B103:F103"/>
    <mergeCell ref="B104:F104"/>
    <mergeCell ref="A105:F105"/>
    <mergeCell ref="A136:F136"/>
    <mergeCell ref="B130:F130"/>
    <mergeCell ref="B131:F131"/>
    <mergeCell ref="B132:F132"/>
    <mergeCell ref="B133:F133"/>
    <mergeCell ref="A134:F134"/>
    <mergeCell ref="A116:G116"/>
    <mergeCell ref="B117:E117"/>
    <mergeCell ref="B118:E118"/>
    <mergeCell ref="B119:E119"/>
    <mergeCell ref="B120:E120"/>
    <mergeCell ref="B121:E121"/>
    <mergeCell ref="B113:F113"/>
    <mergeCell ref="B135:F135"/>
    <mergeCell ref="B122:E122"/>
    <mergeCell ref="B123:E123"/>
    <mergeCell ref="A124:E124"/>
    <mergeCell ref="A126:G126"/>
    <mergeCell ref="B128:F128"/>
    <mergeCell ref="B129:F129"/>
    <mergeCell ref="A107:G107"/>
    <mergeCell ref="B108:F108"/>
    <mergeCell ref="B109:F109"/>
    <mergeCell ref="B110:F110"/>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3C74B-5DD3-4E58-BF23-FB5FF198BDBA}">
  <sheetPr>
    <tabColor rgb="FFFFFF00"/>
  </sheetPr>
  <dimension ref="A1:N136"/>
  <sheetViews>
    <sheetView topLeftCell="A50" workbookViewId="0">
      <selection activeCell="H63" sqref="H63"/>
    </sheetView>
  </sheetViews>
  <sheetFormatPr defaultColWidth="8.85546875" defaultRowHeight="15"/>
  <cols>
    <col min="5" max="5" width="9.42578125" bestFit="1" customWidth="1"/>
    <col min="6" max="6" width="12.7109375" customWidth="1"/>
    <col min="7" max="7" width="13.28515625" bestFit="1" customWidth="1"/>
    <col min="8" max="8" width="14.42578125" customWidth="1"/>
  </cols>
  <sheetData>
    <row r="1" spans="1:8">
      <c r="A1" s="243" t="s">
        <v>41</v>
      </c>
      <c r="B1" s="243"/>
      <c r="C1" s="243"/>
      <c r="D1" s="243"/>
      <c r="E1" s="243"/>
      <c r="F1" s="243"/>
      <c r="G1" s="243"/>
      <c r="H1" s="1"/>
    </row>
    <row r="2" spans="1:8">
      <c r="A2" s="2"/>
      <c r="B2" s="2"/>
      <c r="C2" s="2"/>
      <c r="D2" s="2"/>
      <c r="E2" s="2"/>
      <c r="F2" s="1"/>
      <c r="G2" s="2"/>
      <c r="H2" s="1"/>
    </row>
    <row r="3" spans="1:8" ht="15" customHeight="1">
      <c r="A3" s="244" t="s">
        <v>42</v>
      </c>
      <c r="B3" s="244"/>
      <c r="C3" s="244"/>
      <c r="D3" s="244"/>
      <c r="E3" s="244"/>
      <c r="F3" s="244"/>
      <c r="G3" s="244"/>
      <c r="H3" s="1"/>
    </row>
    <row r="4" spans="1:8" ht="15" customHeight="1">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ht="30.75" customHeight="1">
      <c r="A10" s="80" t="s">
        <v>45</v>
      </c>
      <c r="B10" s="216" t="s">
        <v>46</v>
      </c>
      <c r="C10" s="216"/>
      <c r="D10" s="216"/>
      <c r="E10" s="216"/>
      <c r="F10" s="240"/>
      <c r="G10" s="239"/>
      <c r="H10" s="1"/>
    </row>
    <row r="11" spans="1:8">
      <c r="A11" s="80" t="s">
        <v>47</v>
      </c>
      <c r="B11" s="216" t="s">
        <v>48</v>
      </c>
      <c r="C11" s="216"/>
      <c r="D11" s="216"/>
      <c r="E11" s="216"/>
      <c r="F11" s="239" t="s">
        <v>49</v>
      </c>
      <c r="G11" s="239"/>
      <c r="H11" s="1"/>
    </row>
    <row r="12" spans="1:8" ht="29.25" customHeight="1">
      <c r="A12" s="80" t="s">
        <v>50</v>
      </c>
      <c r="B12" s="216" t="s">
        <v>51</v>
      </c>
      <c r="C12" s="216"/>
      <c r="D12" s="216"/>
      <c r="E12" s="216"/>
      <c r="F12" s="239" t="str">
        <f>'[1]Quadro '!D7</f>
        <v>PESQUISA DE MERCADO</v>
      </c>
      <c r="G12" s="239"/>
      <c r="H12" s="1"/>
    </row>
    <row r="13" spans="1:8" ht="27" customHeight="1">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'Quadro-Resumo'!G7</f>
        <v>1</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ht="25.5" customHeight="1">
      <c r="A23" s="80">
        <v>1</v>
      </c>
      <c r="B23" s="216" t="s">
        <v>64</v>
      </c>
      <c r="C23" s="216"/>
      <c r="D23" s="216"/>
      <c r="E23" s="216"/>
      <c r="F23" s="239" t="s">
        <v>65</v>
      </c>
      <c r="G23" s="239"/>
      <c r="H23" s="1"/>
    </row>
    <row r="24" spans="1:8" ht="30" customHeight="1">
      <c r="A24" s="80">
        <v>2</v>
      </c>
      <c r="B24" s="216" t="s">
        <v>66</v>
      </c>
      <c r="C24" s="216"/>
      <c r="D24" s="216"/>
      <c r="E24" s="216"/>
      <c r="F24" s="236" t="str">
        <f>'Quadro-Resumo'!D6</f>
        <v>1427-05</v>
      </c>
      <c r="G24" s="237"/>
      <c r="H24" s="1"/>
    </row>
    <row r="25" spans="1:8">
      <c r="A25" s="80">
        <v>3</v>
      </c>
      <c r="B25" s="216" t="s">
        <v>67</v>
      </c>
      <c r="C25" s="216"/>
      <c r="D25" s="216"/>
      <c r="E25" s="216"/>
      <c r="F25" s="238"/>
      <c r="G25" s="238"/>
      <c r="H25" s="1"/>
    </row>
    <row r="26" spans="1:8" ht="30" customHeight="1">
      <c r="A26" s="80">
        <v>4</v>
      </c>
      <c r="B26" s="216" t="s">
        <v>68</v>
      </c>
      <c r="C26" s="216"/>
      <c r="D26" s="216"/>
      <c r="E26" s="216"/>
      <c r="F26" s="239" t="str">
        <f>'Quadro-Resumo'!B7</f>
        <v>Coordenador de Serviços de Manutenção - NÍVEL II</v>
      </c>
      <c r="G26" s="239"/>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ht="36" customHeight="1">
      <c r="A31" s="80" t="s">
        <v>45</v>
      </c>
      <c r="B31" s="216" t="s">
        <v>72</v>
      </c>
      <c r="C31" s="216"/>
      <c r="D31" s="216"/>
      <c r="E31" s="216"/>
      <c r="F31" s="5"/>
      <c r="G31" s="163">
        <f>F25</f>
        <v>0</v>
      </c>
      <c r="H31" s="1"/>
    </row>
    <row r="32" spans="1:8">
      <c r="A32" s="80" t="s">
        <v>47</v>
      </c>
      <c r="B32" s="216" t="s">
        <v>73</v>
      </c>
      <c r="C32" s="216"/>
      <c r="D32" s="216"/>
      <c r="E32" s="216"/>
      <c r="F32" s="5"/>
      <c r="G32" s="6"/>
      <c r="H32" s="1"/>
    </row>
    <row r="33" spans="1:13">
      <c r="A33" s="80" t="s">
        <v>50</v>
      </c>
      <c r="B33" s="216" t="s">
        <v>74</v>
      </c>
      <c r="C33" s="216"/>
      <c r="D33" s="216"/>
      <c r="E33" s="216"/>
      <c r="F33" s="5"/>
      <c r="G33" s="6"/>
      <c r="H33" s="1"/>
    </row>
    <row r="34" spans="1:13">
      <c r="A34" s="80" t="s">
        <v>52</v>
      </c>
      <c r="B34" s="216" t="s">
        <v>75</v>
      </c>
      <c r="C34" s="216"/>
      <c r="D34" s="216"/>
      <c r="E34" s="216"/>
      <c r="F34" s="5"/>
      <c r="G34" s="6"/>
      <c r="H34" s="1"/>
    </row>
    <row r="35" spans="1:13">
      <c r="A35" s="80" t="s">
        <v>76</v>
      </c>
      <c r="B35" s="216" t="s">
        <v>77</v>
      </c>
      <c r="C35" s="216"/>
      <c r="D35" s="216"/>
      <c r="E35" s="216"/>
      <c r="F35" s="5"/>
      <c r="G35" s="6"/>
      <c r="H35" s="1"/>
    </row>
    <row r="36" spans="1:13" ht="24.75" customHeight="1">
      <c r="A36" s="80" t="s">
        <v>78</v>
      </c>
      <c r="B36" s="216" t="s">
        <v>79</v>
      </c>
      <c r="C36" s="216"/>
      <c r="D36" s="216"/>
      <c r="E36" s="216"/>
      <c r="F36" s="5"/>
      <c r="G36" s="6"/>
      <c r="H36" s="1"/>
    </row>
    <row r="37" spans="1:13">
      <c r="A37" s="80" t="s">
        <v>80</v>
      </c>
      <c r="B37" s="216" t="s">
        <v>81</v>
      </c>
      <c r="C37" s="216"/>
      <c r="D37" s="216"/>
      <c r="E37" s="216"/>
      <c r="F37" s="5"/>
      <c r="G37" s="6"/>
      <c r="H37" s="1"/>
    </row>
    <row r="38" spans="1:13">
      <c r="A38" s="220" t="s">
        <v>82</v>
      </c>
      <c r="B38" s="220"/>
      <c r="C38" s="220"/>
      <c r="D38" s="220"/>
      <c r="E38" s="220"/>
      <c r="F38" s="220"/>
      <c r="G38" s="4">
        <f>ROUND(SUM(G31:G37),2)</f>
        <v>0</v>
      </c>
      <c r="H38" s="1"/>
    </row>
    <row r="39" spans="1:13">
      <c r="A39" s="82"/>
      <c r="B39" s="82"/>
      <c r="C39" s="82"/>
      <c r="D39" s="82"/>
      <c r="E39" s="82"/>
      <c r="F39" s="82"/>
      <c r="G39" s="82"/>
      <c r="H39" s="1"/>
    </row>
    <row r="40" spans="1:13">
      <c r="A40" s="227" t="s">
        <v>83</v>
      </c>
      <c r="B40" s="227"/>
      <c r="C40" s="227"/>
      <c r="D40" s="227"/>
      <c r="E40" s="227"/>
      <c r="F40" s="227"/>
      <c r="G40" s="227"/>
      <c r="H40" s="1"/>
    </row>
    <row r="41" spans="1:13">
      <c r="A41" s="227" t="s">
        <v>84</v>
      </c>
      <c r="B41" s="227"/>
      <c r="C41" s="227"/>
      <c r="D41" s="227"/>
      <c r="E41" s="227"/>
      <c r="F41" s="227"/>
      <c r="G41" s="227"/>
      <c r="H41" s="1"/>
    </row>
    <row r="42" spans="1:13" ht="30" customHeight="1">
      <c r="A42" s="83" t="s">
        <v>85</v>
      </c>
      <c r="B42" s="222" t="s">
        <v>86</v>
      </c>
      <c r="C42" s="222"/>
      <c r="D42" s="222"/>
      <c r="E42" s="222"/>
      <c r="F42" s="83" t="s">
        <v>87</v>
      </c>
      <c r="G42" s="84" t="s">
        <v>35</v>
      </c>
      <c r="H42" s="1"/>
    </row>
    <row r="43" spans="1:13">
      <c r="A43" s="80" t="s">
        <v>45</v>
      </c>
      <c r="B43" s="216" t="s">
        <v>88</v>
      </c>
      <c r="C43" s="216"/>
      <c r="D43" s="216"/>
      <c r="E43" s="216"/>
      <c r="F43" s="5"/>
      <c r="G43" s="6">
        <f>$G$38*F43</f>
        <v>0</v>
      </c>
      <c r="H43" s="1"/>
    </row>
    <row r="44" spans="1:13">
      <c r="A44" s="80" t="s">
        <v>47</v>
      </c>
      <c r="B44" s="216" t="s">
        <v>89</v>
      </c>
      <c r="C44" s="216"/>
      <c r="D44" s="216"/>
      <c r="E44" s="216"/>
      <c r="F44" s="5"/>
      <c r="G44" s="6">
        <f>$G$38*F44</f>
        <v>0</v>
      </c>
      <c r="H44" s="1"/>
    </row>
    <row r="45" spans="1:13">
      <c r="A45" s="80" t="s">
        <v>50</v>
      </c>
      <c r="B45" s="233" t="s">
        <v>90</v>
      </c>
      <c r="C45" s="234"/>
      <c r="D45" s="234"/>
      <c r="E45" s="235"/>
      <c r="F45" s="5"/>
      <c r="G45" s="6">
        <f>$G$38*F45</f>
        <v>0</v>
      </c>
      <c r="H45" s="94"/>
      <c r="I45" s="231" t="s">
        <v>91</v>
      </c>
      <c r="J45" s="231"/>
      <c r="K45" s="231"/>
      <c r="L45" s="231"/>
      <c r="M45" s="231"/>
    </row>
    <row r="46" spans="1:13">
      <c r="A46" s="220" t="s">
        <v>82</v>
      </c>
      <c r="B46" s="220"/>
      <c r="C46" s="220"/>
      <c r="D46" s="220"/>
      <c r="E46" s="220"/>
      <c r="F46" s="220"/>
      <c r="G46" s="4">
        <f>ROUND(SUM(G43:G45),2)</f>
        <v>0</v>
      </c>
      <c r="H46" s="1"/>
    </row>
    <row r="47" spans="1:13">
      <c r="A47" s="82"/>
      <c r="B47" s="82"/>
      <c r="C47" s="82"/>
      <c r="D47" s="82"/>
      <c r="E47" s="82"/>
      <c r="F47" s="82"/>
      <c r="G47" s="82"/>
      <c r="H47" s="1"/>
    </row>
    <row r="48" spans="1:13" ht="36" customHeight="1">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27" customHeight="1">
      <c r="A61" s="83" t="s">
        <v>105</v>
      </c>
      <c r="B61" s="222" t="s">
        <v>106</v>
      </c>
      <c r="C61" s="222"/>
      <c r="D61" s="83" t="s">
        <v>107</v>
      </c>
      <c r="E61" s="83" t="s">
        <v>35</v>
      </c>
      <c r="F61" s="83" t="s">
        <v>87</v>
      </c>
      <c r="G61" s="84" t="s">
        <v>35</v>
      </c>
      <c r="H61" s="1"/>
    </row>
    <row r="62" spans="1:8">
      <c r="A62" s="80" t="s">
        <v>45</v>
      </c>
      <c r="B62" s="216" t="s">
        <v>108</v>
      </c>
      <c r="C62" s="216"/>
      <c r="D62" s="8"/>
      <c r="E62" s="6">
        <v>4.7</v>
      </c>
      <c r="F62" s="9"/>
      <c r="G62" s="6">
        <f>((D62*E62*2)-(G31*F62))</f>
        <v>0</v>
      </c>
      <c r="H62" s="1">
        <f>D62*E62*2*$F$17</f>
        <v>0</v>
      </c>
    </row>
    <row r="63" spans="1:8">
      <c r="A63" s="80" t="s">
        <v>47</v>
      </c>
      <c r="B63" s="216" t="s">
        <v>109</v>
      </c>
      <c r="C63" s="216"/>
      <c r="D63" s="8">
        <v>22</v>
      </c>
      <c r="E63" s="6">
        <v>20</v>
      </c>
      <c r="F63" s="9"/>
      <c r="G63" s="6"/>
      <c r="H63" s="1"/>
    </row>
    <row r="64" spans="1:8" ht="15" customHeight="1">
      <c r="A64" s="80" t="s">
        <v>50</v>
      </c>
      <c r="B64" s="216" t="s">
        <v>110</v>
      </c>
      <c r="C64" s="216"/>
      <c r="D64" s="8"/>
      <c r="E64" s="6"/>
      <c r="F64" s="9"/>
      <c r="G64" s="6">
        <f>(E64*F64)*D64</f>
        <v>0</v>
      </c>
      <c r="H64" s="1"/>
    </row>
    <row r="65" spans="1:8">
      <c r="A65" s="80" t="s">
        <v>52</v>
      </c>
      <c r="B65" s="216" t="s">
        <v>111</v>
      </c>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10">
      <c r="A81" s="80" t="s">
        <v>76</v>
      </c>
      <c r="B81" s="216" t="s">
        <v>120</v>
      </c>
      <c r="C81" s="216"/>
      <c r="D81" s="216"/>
      <c r="E81" s="216"/>
      <c r="F81" s="7"/>
      <c r="G81" s="6">
        <f>$G$38*F81</f>
        <v>0</v>
      </c>
      <c r="H81" s="1"/>
    </row>
    <row r="82" spans="1:10">
      <c r="A82" s="80" t="s">
        <v>78</v>
      </c>
      <c r="B82" s="216" t="s">
        <v>121</v>
      </c>
      <c r="C82" s="216"/>
      <c r="D82" s="216"/>
      <c r="E82" s="216"/>
      <c r="F82" s="7"/>
      <c r="G82" s="6">
        <f>$G$38*F82</f>
        <v>0</v>
      </c>
      <c r="H82" s="1"/>
    </row>
    <row r="83" spans="1:10">
      <c r="A83" s="220" t="s">
        <v>82</v>
      </c>
      <c r="B83" s="220"/>
      <c r="C83" s="220"/>
      <c r="D83" s="220"/>
      <c r="E83" s="220"/>
      <c r="F83" s="220"/>
      <c r="G83" s="4">
        <f>ROUND(SUM(G77:G82),2)</f>
        <v>0</v>
      </c>
      <c r="H83" s="1"/>
    </row>
    <row r="84" spans="1:10">
      <c r="A84" s="2"/>
      <c r="B84" s="2"/>
      <c r="C84" s="2"/>
      <c r="D84" s="2"/>
      <c r="E84" s="2"/>
      <c r="F84" s="1"/>
      <c r="G84" s="2"/>
      <c r="H84" s="1"/>
    </row>
    <row r="85" spans="1:10">
      <c r="A85" s="227" t="s">
        <v>122</v>
      </c>
      <c r="B85" s="227"/>
      <c r="C85" s="227"/>
      <c r="D85" s="227"/>
      <c r="E85" s="227"/>
      <c r="F85" s="227"/>
      <c r="G85" s="227"/>
      <c r="H85" s="1"/>
    </row>
    <row r="86" spans="1:10">
      <c r="A86" s="227" t="s">
        <v>123</v>
      </c>
      <c r="B86" s="227"/>
      <c r="C86" s="227"/>
      <c r="D86" s="227"/>
      <c r="E86" s="227"/>
      <c r="F86" s="227"/>
      <c r="G86" s="227"/>
      <c r="H86" s="1"/>
      <c r="J86" s="2"/>
    </row>
    <row r="87" spans="1:10" ht="26.25" customHeight="1">
      <c r="A87" s="83" t="s">
        <v>124</v>
      </c>
      <c r="B87" s="222" t="s">
        <v>125</v>
      </c>
      <c r="C87" s="222"/>
      <c r="D87" s="222"/>
      <c r="E87" s="222"/>
      <c r="F87" s="83" t="s">
        <v>87</v>
      </c>
      <c r="G87" s="84" t="s">
        <v>35</v>
      </c>
      <c r="H87" s="1"/>
    </row>
    <row r="88" spans="1:10">
      <c r="A88" s="80" t="s">
        <v>45</v>
      </c>
      <c r="B88" s="216" t="s">
        <v>126</v>
      </c>
      <c r="C88" s="216"/>
      <c r="D88" s="216"/>
      <c r="E88" s="216"/>
      <c r="F88" s="5"/>
      <c r="G88" s="6">
        <f>($G$38+$G$71+$G$83)*F88</f>
        <v>0</v>
      </c>
      <c r="H88" s="1"/>
    </row>
    <row r="89" spans="1:10">
      <c r="A89" s="80" t="s">
        <v>47</v>
      </c>
      <c r="B89" s="216" t="s">
        <v>125</v>
      </c>
      <c r="C89" s="216"/>
      <c r="D89" s="216"/>
      <c r="E89" s="216"/>
      <c r="F89" s="5"/>
      <c r="G89" s="6">
        <f>($G$38+$G$71+$G$83)*F89</f>
        <v>0</v>
      </c>
      <c r="H89" s="1"/>
    </row>
    <row r="90" spans="1:10">
      <c r="A90" s="80" t="s">
        <v>50</v>
      </c>
      <c r="B90" s="216" t="s">
        <v>127</v>
      </c>
      <c r="C90" s="216"/>
      <c r="D90" s="216"/>
      <c r="E90" s="216"/>
      <c r="F90" s="5"/>
      <c r="G90" s="6">
        <f>($G$38+$G$71+$G$83)*F90</f>
        <v>0</v>
      </c>
      <c r="H90" s="1"/>
    </row>
    <row r="91" spans="1:10">
      <c r="A91" s="80" t="s">
        <v>52</v>
      </c>
      <c r="B91" s="216" t="s">
        <v>128</v>
      </c>
      <c r="C91" s="216"/>
      <c r="D91" s="216"/>
      <c r="E91" s="216"/>
      <c r="F91" s="5"/>
      <c r="G91" s="6">
        <f>($G$38+$G$71+$G$83)*F91</f>
        <v>0</v>
      </c>
      <c r="H91" s="1"/>
    </row>
    <row r="92" spans="1:10">
      <c r="A92" s="80" t="s">
        <v>76</v>
      </c>
      <c r="B92" s="216" t="s">
        <v>129</v>
      </c>
      <c r="C92" s="216"/>
      <c r="D92" s="216"/>
      <c r="E92" s="216"/>
      <c r="F92" s="5"/>
      <c r="G92" s="6">
        <f>($G$38+$G$71+$G$83)*F92</f>
        <v>0</v>
      </c>
      <c r="H92" s="1"/>
    </row>
    <row r="93" spans="1:10">
      <c r="A93" s="80" t="s">
        <v>78</v>
      </c>
      <c r="B93" s="216" t="s">
        <v>81</v>
      </c>
      <c r="C93" s="216"/>
      <c r="D93" s="216"/>
      <c r="E93" s="216"/>
      <c r="F93" s="5"/>
      <c r="G93" s="6"/>
      <c r="H93" s="1"/>
    </row>
    <row r="94" spans="1:10">
      <c r="A94" s="220" t="s">
        <v>82</v>
      </c>
      <c r="B94" s="220"/>
      <c r="C94" s="220"/>
      <c r="D94" s="220"/>
      <c r="E94" s="220"/>
      <c r="F94" s="220"/>
      <c r="G94" s="4">
        <f>ROUND(SUM(G88:G93),2)</f>
        <v>0</v>
      </c>
      <c r="H94" s="1"/>
    </row>
    <row r="95" spans="1:10">
      <c r="A95" s="2"/>
      <c r="B95" s="2"/>
      <c r="C95" s="2"/>
      <c r="D95" s="2"/>
      <c r="E95" s="2"/>
      <c r="F95" s="1"/>
      <c r="G95" s="2"/>
      <c r="H95" s="1"/>
    </row>
    <row r="96" spans="1:10">
      <c r="A96" s="224" t="s">
        <v>130</v>
      </c>
      <c r="B96" s="224"/>
      <c r="C96" s="224"/>
      <c r="D96" s="224"/>
      <c r="E96" s="224"/>
      <c r="F96" s="224"/>
      <c r="G96" s="224"/>
      <c r="H96" s="1"/>
    </row>
    <row r="97" spans="1:14">
      <c r="A97" s="83" t="s">
        <v>131</v>
      </c>
      <c r="B97" s="222" t="s">
        <v>132</v>
      </c>
      <c r="C97" s="222"/>
      <c r="D97" s="222"/>
      <c r="E97" s="222"/>
      <c r="F97" s="222"/>
      <c r="G97" s="84" t="s">
        <v>35</v>
      </c>
      <c r="H97" s="1"/>
    </row>
    <row r="98" spans="1:14">
      <c r="A98" s="80" t="s">
        <v>45</v>
      </c>
      <c r="B98" s="216" t="s">
        <v>133</v>
      </c>
      <c r="C98" s="216"/>
      <c r="D98" s="216"/>
      <c r="E98" s="216"/>
      <c r="F98" s="216"/>
      <c r="G98" s="6">
        <v>0</v>
      </c>
      <c r="H98" s="1"/>
    </row>
    <row r="99" spans="1:14">
      <c r="A99" s="220" t="s">
        <v>82</v>
      </c>
      <c r="B99" s="220"/>
      <c r="C99" s="220"/>
      <c r="D99" s="220"/>
      <c r="E99" s="220"/>
      <c r="F99" s="220"/>
      <c r="G99" s="4">
        <f>G98</f>
        <v>0</v>
      </c>
      <c r="H99" s="1"/>
    </row>
    <row r="100" spans="1:14">
      <c r="A100" s="2"/>
      <c r="B100" s="2"/>
      <c r="C100" s="2"/>
      <c r="D100" s="2"/>
      <c r="E100" s="2"/>
      <c r="F100" s="1"/>
      <c r="G100" s="2"/>
      <c r="H100" s="1"/>
    </row>
    <row r="101" spans="1:14">
      <c r="A101" s="224" t="s">
        <v>134</v>
      </c>
      <c r="B101" s="224"/>
      <c r="C101" s="224"/>
      <c r="D101" s="224"/>
      <c r="E101" s="224"/>
      <c r="F101" s="224"/>
      <c r="G101" s="224"/>
      <c r="H101" s="1"/>
    </row>
    <row r="102" spans="1:14">
      <c r="A102" s="83">
        <v>4</v>
      </c>
      <c r="B102" s="222" t="s">
        <v>135</v>
      </c>
      <c r="C102" s="222"/>
      <c r="D102" s="222"/>
      <c r="E102" s="222"/>
      <c r="F102" s="222"/>
      <c r="G102" s="84" t="s">
        <v>35</v>
      </c>
      <c r="H102" s="1"/>
    </row>
    <row r="103" spans="1:14">
      <c r="A103" s="81" t="s">
        <v>124</v>
      </c>
      <c r="B103" s="216" t="s">
        <v>125</v>
      </c>
      <c r="C103" s="216"/>
      <c r="D103" s="216"/>
      <c r="E103" s="216"/>
      <c r="F103" s="216"/>
      <c r="G103" s="6">
        <f>G94</f>
        <v>0</v>
      </c>
      <c r="H103" s="1"/>
    </row>
    <row r="104" spans="1:14">
      <c r="A104" s="81" t="s">
        <v>131</v>
      </c>
      <c r="B104" s="216" t="s">
        <v>132</v>
      </c>
      <c r="C104" s="216"/>
      <c r="D104" s="216"/>
      <c r="E104" s="216"/>
      <c r="F104" s="216"/>
      <c r="G104" s="6">
        <f>G99</f>
        <v>0</v>
      </c>
      <c r="H104" s="1"/>
    </row>
    <row r="105" spans="1:14">
      <c r="A105" s="220" t="s">
        <v>82</v>
      </c>
      <c r="B105" s="220"/>
      <c r="C105" s="220"/>
      <c r="D105" s="220"/>
      <c r="E105" s="220"/>
      <c r="F105" s="220"/>
      <c r="G105" s="4">
        <f>ROUND(SUM(G103:G104),2)</f>
        <v>0</v>
      </c>
      <c r="H105" s="1"/>
    </row>
    <row r="106" spans="1:14">
      <c r="A106" s="2"/>
      <c r="B106" s="2"/>
      <c r="C106" s="2"/>
      <c r="D106" s="2"/>
      <c r="E106" s="2"/>
      <c r="F106" s="1"/>
      <c r="G106" s="2"/>
      <c r="H106" s="1"/>
    </row>
    <row r="107" spans="1:14">
      <c r="A107" s="221" t="s">
        <v>136</v>
      </c>
      <c r="B107" s="221"/>
      <c r="C107" s="221"/>
      <c r="D107" s="221"/>
      <c r="E107" s="221"/>
      <c r="F107" s="221"/>
      <c r="G107" s="221"/>
      <c r="H107" s="1"/>
    </row>
    <row r="108" spans="1:14">
      <c r="A108" s="83">
        <v>5</v>
      </c>
      <c r="B108" s="222" t="s">
        <v>137</v>
      </c>
      <c r="C108" s="222"/>
      <c r="D108" s="222"/>
      <c r="E108" s="222"/>
      <c r="F108" s="222"/>
      <c r="G108" s="84" t="s">
        <v>35</v>
      </c>
      <c r="H108" s="1"/>
      <c r="I108" s="2"/>
      <c r="J108" s="2"/>
      <c r="K108" s="2"/>
      <c r="L108" s="2"/>
      <c r="M108" s="2"/>
      <c r="N108" s="2"/>
    </row>
    <row r="109" spans="1:14" ht="15" customHeight="1">
      <c r="A109" s="80" t="s">
        <v>45</v>
      </c>
      <c r="B109" s="216" t="s">
        <v>138</v>
      </c>
      <c r="C109" s="216"/>
      <c r="D109" s="216"/>
      <c r="E109" s="216"/>
      <c r="F109" s="216"/>
      <c r="G109" s="6" t="e">
        <f>'Uniformes e EPI'!$J$17</f>
        <v>#DIV/0!</v>
      </c>
      <c r="H109" s="1"/>
      <c r="I109" s="2"/>
      <c r="J109" s="2"/>
      <c r="K109" s="2"/>
      <c r="L109" s="2"/>
      <c r="M109" s="2"/>
      <c r="N109" s="2"/>
    </row>
    <row r="110" spans="1:14" ht="15" customHeight="1">
      <c r="A110" s="80" t="s">
        <v>47</v>
      </c>
      <c r="B110" s="216" t="s">
        <v>139</v>
      </c>
      <c r="C110" s="216"/>
      <c r="D110" s="216"/>
      <c r="E110" s="216"/>
      <c r="F110" s="216"/>
      <c r="G110" s="6">
        <f>'Materiais de Consumo'!$C$61</f>
        <v>185.18518518518519</v>
      </c>
      <c r="H110" s="1"/>
      <c r="I110" s="2"/>
      <c r="J110" s="226"/>
      <c r="K110" s="226"/>
      <c r="L110" s="226"/>
      <c r="M110" s="226"/>
      <c r="N110" s="2"/>
    </row>
    <row r="111" spans="1:14" ht="15" customHeight="1">
      <c r="A111" s="80" t="s">
        <v>50</v>
      </c>
      <c r="B111" s="216" t="s">
        <v>140</v>
      </c>
      <c r="C111" s="216"/>
      <c r="D111" s="216"/>
      <c r="E111" s="216"/>
      <c r="F111" s="216"/>
      <c r="G111" s="6">
        <f>'Materiais e Instrumentos'!$L$111</f>
        <v>0</v>
      </c>
      <c r="H111" s="1"/>
      <c r="I111" s="2"/>
      <c r="J111" s="226"/>
      <c r="K111" s="226"/>
      <c r="L111" s="226"/>
      <c r="M111" s="226"/>
      <c r="N111" s="2"/>
    </row>
    <row r="112" spans="1:14" ht="15" customHeight="1">
      <c r="A112" s="80" t="s">
        <v>52</v>
      </c>
      <c r="B112" s="216" t="s">
        <v>141</v>
      </c>
      <c r="C112" s="216"/>
      <c r="D112" s="216"/>
      <c r="E112" s="216"/>
      <c r="F112" s="216"/>
      <c r="G112" s="6">
        <f>'Analisadores Técnicos'!$L$28</f>
        <v>0</v>
      </c>
      <c r="H112" s="1"/>
      <c r="I112" s="2"/>
      <c r="J112" s="226"/>
      <c r="K112" s="226"/>
      <c r="L112" s="226"/>
      <c r="M112" s="226"/>
      <c r="N112" s="2"/>
    </row>
    <row r="113" spans="1:14" ht="15" customHeight="1">
      <c r="A113" s="80" t="s">
        <v>76</v>
      </c>
      <c r="B113" s="216" t="s">
        <v>142</v>
      </c>
      <c r="C113" s="216"/>
      <c r="D113" s="216"/>
      <c r="E113" s="216"/>
      <c r="F113" s="216"/>
      <c r="G113" s="6">
        <f>'Soluções Complementares'!I11</f>
        <v>0</v>
      </c>
      <c r="H113" s="1"/>
      <c r="I113" s="2"/>
      <c r="J113" s="226"/>
      <c r="K113" s="226"/>
      <c r="L113" s="226"/>
      <c r="M113" s="226"/>
      <c r="N113" s="2"/>
    </row>
    <row r="114" spans="1:14">
      <c r="A114" s="220" t="s">
        <v>82</v>
      </c>
      <c r="B114" s="220"/>
      <c r="C114" s="220"/>
      <c r="D114" s="220"/>
      <c r="E114" s="220"/>
      <c r="F114" s="220"/>
      <c r="G114" s="153" t="e">
        <f>ROUND(SUM(G109:G113),2)</f>
        <v>#DIV/0!</v>
      </c>
      <c r="H114" s="1"/>
      <c r="I114" s="2"/>
      <c r="J114" s="226"/>
      <c r="K114" s="226"/>
      <c r="L114" s="226"/>
      <c r="M114" s="226"/>
      <c r="N114" s="2"/>
    </row>
    <row r="115" spans="1:14">
      <c r="A115" s="2"/>
      <c r="B115" s="2"/>
      <c r="C115" s="2"/>
      <c r="D115" s="2"/>
      <c r="E115" s="2"/>
      <c r="F115" s="1"/>
      <c r="G115" s="2"/>
      <c r="H115" s="1"/>
      <c r="I115" s="2"/>
      <c r="J115" s="2"/>
      <c r="K115" s="2"/>
      <c r="L115" s="2"/>
      <c r="M115" s="2"/>
      <c r="N115" s="2"/>
    </row>
    <row r="116" spans="1:14">
      <c r="A116" s="224" t="s">
        <v>143</v>
      </c>
      <c r="B116" s="224"/>
      <c r="C116" s="224"/>
      <c r="D116" s="224"/>
      <c r="E116" s="224"/>
      <c r="F116" s="224"/>
      <c r="G116" s="224"/>
      <c r="H116" s="1"/>
      <c r="I116" s="2"/>
      <c r="J116" s="2"/>
      <c r="K116" s="2"/>
      <c r="L116" s="2"/>
      <c r="M116" s="2"/>
      <c r="N116" s="2"/>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ht="35.25" customHeight="1">
      <c r="A121" s="80"/>
      <c r="B121" s="217" t="s">
        <v>148</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ht="29.25" customHeight="1">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ht="30.75" customHeight="1">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31">
    <mergeCell ref="B135:F135"/>
    <mergeCell ref="A136:F136"/>
    <mergeCell ref="A124:E124"/>
    <mergeCell ref="A126:G126"/>
    <mergeCell ref="B128:F128"/>
    <mergeCell ref="B129:F129"/>
    <mergeCell ref="B130:F130"/>
    <mergeCell ref="B131:F131"/>
    <mergeCell ref="B132:F132"/>
    <mergeCell ref="B133:F133"/>
    <mergeCell ref="A134:F134"/>
    <mergeCell ref="A114:F114"/>
    <mergeCell ref="A116:G116"/>
    <mergeCell ref="B117:E117"/>
    <mergeCell ref="B118:E118"/>
    <mergeCell ref="B119:E119"/>
    <mergeCell ref="B120:E120"/>
    <mergeCell ref="B121:E121"/>
    <mergeCell ref="B122:E122"/>
    <mergeCell ref="B123:E123"/>
    <mergeCell ref="B103:F103"/>
    <mergeCell ref="B104:F104"/>
    <mergeCell ref="A105:F105"/>
    <mergeCell ref="A107:G107"/>
    <mergeCell ref="B108:F108"/>
    <mergeCell ref="B109:F109"/>
    <mergeCell ref="B110:F110"/>
    <mergeCell ref="B111:F111"/>
    <mergeCell ref="B112:F112"/>
    <mergeCell ref="B92:E92"/>
    <mergeCell ref="B93:E93"/>
    <mergeCell ref="A94:F94"/>
    <mergeCell ref="A96:G96"/>
    <mergeCell ref="B97:F97"/>
    <mergeCell ref="B98:F98"/>
    <mergeCell ref="A99:F99"/>
    <mergeCell ref="A101:G101"/>
    <mergeCell ref="B102:F102"/>
    <mergeCell ref="B82:E82"/>
    <mergeCell ref="A83:F83"/>
    <mergeCell ref="A85:G85"/>
    <mergeCell ref="A86:G86"/>
    <mergeCell ref="B87:E87"/>
    <mergeCell ref="B88:E88"/>
    <mergeCell ref="B89:E89"/>
    <mergeCell ref="B90:E90"/>
    <mergeCell ref="B91:E91"/>
    <mergeCell ref="B72:F72"/>
    <mergeCell ref="A73:F73"/>
    <mergeCell ref="A75:G75"/>
    <mergeCell ref="B76:E76"/>
    <mergeCell ref="B77:E77"/>
    <mergeCell ref="B78:E78"/>
    <mergeCell ref="B79:E79"/>
    <mergeCell ref="B80:E80"/>
    <mergeCell ref="B81:E81"/>
    <mergeCell ref="B62:C62"/>
    <mergeCell ref="B63:C63"/>
    <mergeCell ref="B64:C64"/>
    <mergeCell ref="B65:C65"/>
    <mergeCell ref="A66:F66"/>
    <mergeCell ref="A68:G68"/>
    <mergeCell ref="B69:F69"/>
    <mergeCell ref="B70:F70"/>
    <mergeCell ref="B71:F71"/>
    <mergeCell ref="B52:E52"/>
    <mergeCell ref="B53:E53"/>
    <mergeCell ref="B54:E54"/>
    <mergeCell ref="B55:E55"/>
    <mergeCell ref="B56:E56"/>
    <mergeCell ref="B57:E57"/>
    <mergeCell ref="A58:F58"/>
    <mergeCell ref="A60:G60"/>
    <mergeCell ref="B61:C61"/>
    <mergeCell ref="B42:E42"/>
    <mergeCell ref="B43:E43"/>
    <mergeCell ref="B44:E44"/>
    <mergeCell ref="A46:F46"/>
    <mergeCell ref="B45:E45"/>
    <mergeCell ref="A48:G48"/>
    <mergeCell ref="B49:E49"/>
    <mergeCell ref="B50:E50"/>
    <mergeCell ref="B51:E51"/>
    <mergeCell ref="B11:E11"/>
    <mergeCell ref="F11:G11"/>
    <mergeCell ref="B12:E12"/>
    <mergeCell ref="F12:G12"/>
    <mergeCell ref="B13:E13"/>
    <mergeCell ref="J110:M114"/>
    <mergeCell ref="I45:M45"/>
    <mergeCell ref="A1:G1"/>
    <mergeCell ref="A3:G3"/>
    <mergeCell ref="A4:G4"/>
    <mergeCell ref="A8:G8"/>
    <mergeCell ref="B10:E10"/>
    <mergeCell ref="F10:G10"/>
    <mergeCell ref="A15:G15"/>
    <mergeCell ref="A16:C16"/>
    <mergeCell ref="F25:G25"/>
    <mergeCell ref="B26:E26"/>
    <mergeCell ref="F26:G26"/>
    <mergeCell ref="A19:G19"/>
    <mergeCell ref="A20:G20"/>
    <mergeCell ref="A21:G21"/>
    <mergeCell ref="A22:G22"/>
    <mergeCell ref="B23:E23"/>
    <mergeCell ref="F23:G23"/>
    <mergeCell ref="F13:G13"/>
    <mergeCell ref="B24:E24"/>
    <mergeCell ref="F24:G24"/>
    <mergeCell ref="B25:E25"/>
    <mergeCell ref="B113:F113"/>
    <mergeCell ref="D16:E16"/>
    <mergeCell ref="F16:G16"/>
    <mergeCell ref="A17:C17"/>
    <mergeCell ref="D17:E17"/>
    <mergeCell ref="F17:G17"/>
    <mergeCell ref="B27:E27"/>
    <mergeCell ref="F27:G27"/>
    <mergeCell ref="A29:G29"/>
    <mergeCell ref="B30:F30"/>
    <mergeCell ref="B31:E31"/>
    <mergeCell ref="B32:E32"/>
    <mergeCell ref="B33:E33"/>
    <mergeCell ref="B34:E34"/>
    <mergeCell ref="B35:E35"/>
    <mergeCell ref="B36:E36"/>
    <mergeCell ref="B37:E37"/>
    <mergeCell ref="A38:F38"/>
    <mergeCell ref="A40:G40"/>
    <mergeCell ref="A41:G41"/>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CC4F8-01E7-4064-90A9-7F5FAAA82181}">
  <sheetPr>
    <tabColor rgb="FFFFFF00"/>
  </sheetPr>
  <dimension ref="A1:N136"/>
  <sheetViews>
    <sheetView workbookViewId="0">
      <selection activeCell="H116" sqref="H116"/>
    </sheetView>
  </sheetViews>
  <sheetFormatPr defaultColWidth="8.85546875" defaultRowHeight="15"/>
  <cols>
    <col min="5" max="5" width="9.42578125" bestFit="1" customWidth="1"/>
    <col min="6" max="6" width="12.7109375" customWidth="1"/>
    <col min="7" max="7" width="13.28515625" bestFit="1" customWidth="1"/>
    <col min="8" max="8" width="14.42578125" customWidth="1"/>
  </cols>
  <sheetData>
    <row r="1" spans="1:8">
      <c r="A1" s="243" t="s">
        <v>41</v>
      </c>
      <c r="B1" s="243"/>
      <c r="C1" s="243"/>
      <c r="D1" s="243"/>
      <c r="E1" s="243"/>
      <c r="F1" s="243"/>
      <c r="G1" s="243"/>
      <c r="H1" s="1"/>
    </row>
    <row r="2" spans="1:8">
      <c r="A2" s="2"/>
      <c r="B2" s="2"/>
      <c r="C2" s="2"/>
      <c r="D2" s="2"/>
      <c r="E2" s="2"/>
      <c r="F2" s="1"/>
      <c r="G2" s="2"/>
      <c r="H2" s="1"/>
    </row>
    <row r="3" spans="1:8" ht="15" customHeight="1">
      <c r="A3" s="244" t="s">
        <v>42</v>
      </c>
      <c r="B3" s="244"/>
      <c r="C3" s="244"/>
      <c r="D3" s="244"/>
      <c r="E3" s="244"/>
      <c r="F3" s="244"/>
      <c r="G3" s="244"/>
      <c r="H3" s="1"/>
    </row>
    <row r="4" spans="1:8" ht="15" customHeight="1">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ht="27.75" customHeight="1">
      <c r="A10" s="80" t="s">
        <v>45</v>
      </c>
      <c r="B10" s="216" t="s">
        <v>46</v>
      </c>
      <c r="C10" s="216"/>
      <c r="D10" s="216"/>
      <c r="E10" s="216"/>
      <c r="F10" s="240"/>
      <c r="G10" s="239"/>
      <c r="H10" s="1"/>
    </row>
    <row r="11" spans="1:8" ht="24.75" customHeight="1">
      <c r="A11" s="80" t="s">
        <v>47</v>
      </c>
      <c r="B11" s="216" t="s">
        <v>48</v>
      </c>
      <c r="C11" s="216"/>
      <c r="D11" s="216"/>
      <c r="E11" s="216"/>
      <c r="F11" s="239" t="s">
        <v>49</v>
      </c>
      <c r="G11" s="239"/>
      <c r="H11" s="1"/>
    </row>
    <row r="12" spans="1:8" ht="23.25" customHeight="1">
      <c r="A12" s="80" t="s">
        <v>50</v>
      </c>
      <c r="B12" s="216" t="s">
        <v>51</v>
      </c>
      <c r="C12" s="216"/>
      <c r="D12" s="216"/>
      <c r="E12" s="216"/>
      <c r="F12" s="239" t="str">
        <f>'[1]Quadro '!D7</f>
        <v>PESQUISA DE MERCADO</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'Quadro-Resumo'!G8</f>
        <v>3</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ht="25.5" customHeight="1">
      <c r="A23" s="80">
        <v>1</v>
      </c>
      <c r="B23" s="216" t="s">
        <v>64</v>
      </c>
      <c r="C23" s="216"/>
      <c r="D23" s="216"/>
      <c r="E23" s="216"/>
      <c r="F23" s="239" t="s">
        <v>65</v>
      </c>
      <c r="G23" s="239"/>
      <c r="H23" s="1"/>
    </row>
    <row r="24" spans="1:8" ht="25.5" customHeight="1">
      <c r="A24" s="80">
        <v>2</v>
      </c>
      <c r="B24" s="216" t="s">
        <v>66</v>
      </c>
      <c r="C24" s="216"/>
      <c r="D24" s="216"/>
      <c r="E24" s="216"/>
      <c r="F24" s="236" t="str">
        <f>'Quadro-Resumo'!D8</f>
        <v>9503-05</v>
      </c>
      <c r="G24" s="237"/>
      <c r="H24" s="1"/>
    </row>
    <row r="25" spans="1:8">
      <c r="A25" s="80">
        <v>3</v>
      </c>
      <c r="B25" s="216" t="s">
        <v>67</v>
      </c>
      <c r="C25" s="216"/>
      <c r="D25" s="216"/>
      <c r="E25" s="216"/>
      <c r="F25" s="238"/>
      <c r="G25" s="238"/>
      <c r="H25" s="1"/>
    </row>
    <row r="26" spans="1:8" ht="27" customHeight="1">
      <c r="A26" s="80">
        <v>4</v>
      </c>
      <c r="B26" s="216" t="s">
        <v>68</v>
      </c>
      <c r="C26" s="216"/>
      <c r="D26" s="216"/>
      <c r="E26" s="216"/>
      <c r="F26" s="239" t="str">
        <f>'Quadro-Resumo'!B8</f>
        <v>Supervisor de Manutenção - Geral e Centro Cirúrgico</v>
      </c>
      <c r="G26" s="239"/>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ht="24.75" customHeight="1">
      <c r="A31" s="80" t="s">
        <v>45</v>
      </c>
      <c r="B31" s="216" t="s">
        <v>72</v>
      </c>
      <c r="C31" s="216"/>
      <c r="D31" s="216"/>
      <c r="E31" s="216"/>
      <c r="F31" s="5"/>
      <c r="G31" s="163">
        <f>F25</f>
        <v>0</v>
      </c>
      <c r="H31" s="1"/>
    </row>
    <row r="32" spans="1:8">
      <c r="A32" s="80" t="s">
        <v>47</v>
      </c>
      <c r="B32" s="216" t="s">
        <v>73</v>
      </c>
      <c r="C32" s="216"/>
      <c r="D32" s="216"/>
      <c r="E32" s="216"/>
      <c r="F32" s="5"/>
      <c r="G32" s="6">
        <f>0.3*G31</f>
        <v>0</v>
      </c>
      <c r="H32" s="1"/>
    </row>
    <row r="33" spans="1:13">
      <c r="A33" s="80" t="s">
        <v>50</v>
      </c>
      <c r="B33" s="216" t="s">
        <v>74</v>
      </c>
      <c r="C33" s="216"/>
      <c r="D33" s="216"/>
      <c r="E33" s="216"/>
      <c r="F33" s="5"/>
      <c r="G33" s="6"/>
      <c r="H33" s="1"/>
    </row>
    <row r="34" spans="1:13">
      <c r="A34" s="80" t="s">
        <v>52</v>
      </c>
      <c r="B34" s="216" t="s">
        <v>75</v>
      </c>
      <c r="C34" s="216"/>
      <c r="D34" s="216"/>
      <c r="E34" s="216"/>
      <c r="F34" s="5"/>
      <c r="G34" s="6"/>
      <c r="H34" s="1"/>
    </row>
    <row r="35" spans="1:13">
      <c r="A35" s="80" t="s">
        <v>76</v>
      </c>
      <c r="B35" s="216" t="s">
        <v>77</v>
      </c>
      <c r="C35" s="216"/>
      <c r="D35" s="216"/>
      <c r="E35" s="216"/>
      <c r="F35" s="5"/>
      <c r="G35" s="6"/>
      <c r="H35" s="1"/>
    </row>
    <row r="36" spans="1:13">
      <c r="A36" s="80" t="s">
        <v>78</v>
      </c>
      <c r="B36" s="216" t="s">
        <v>79</v>
      </c>
      <c r="C36" s="216"/>
      <c r="D36" s="216"/>
      <c r="E36" s="216"/>
      <c r="F36" s="5"/>
      <c r="G36" s="6"/>
      <c r="H36" s="1"/>
    </row>
    <row r="37" spans="1:13">
      <c r="A37" s="80" t="s">
        <v>80</v>
      </c>
      <c r="B37" s="216" t="s">
        <v>81</v>
      </c>
      <c r="C37" s="216"/>
      <c r="D37" s="216"/>
      <c r="E37" s="216"/>
      <c r="F37" s="5"/>
      <c r="G37" s="6"/>
      <c r="H37" s="1"/>
    </row>
    <row r="38" spans="1:13">
      <c r="A38" s="220" t="s">
        <v>82</v>
      </c>
      <c r="B38" s="220"/>
      <c r="C38" s="220"/>
      <c r="D38" s="220"/>
      <c r="E38" s="220"/>
      <c r="F38" s="220"/>
      <c r="G38" s="4">
        <f>ROUND(SUM(G31:G37),2)</f>
        <v>0</v>
      </c>
      <c r="H38" s="1"/>
    </row>
    <row r="39" spans="1:13">
      <c r="A39" s="82"/>
      <c r="B39" s="82"/>
      <c r="C39" s="82"/>
      <c r="D39" s="82"/>
      <c r="E39" s="82"/>
      <c r="F39" s="82"/>
      <c r="G39" s="82"/>
      <c r="H39" s="1"/>
    </row>
    <row r="40" spans="1:13">
      <c r="A40" s="227" t="s">
        <v>83</v>
      </c>
      <c r="B40" s="227"/>
      <c r="C40" s="227"/>
      <c r="D40" s="227"/>
      <c r="E40" s="227"/>
      <c r="F40" s="227"/>
      <c r="G40" s="227"/>
      <c r="H40" s="1"/>
    </row>
    <row r="41" spans="1:13">
      <c r="A41" s="227" t="s">
        <v>84</v>
      </c>
      <c r="B41" s="227"/>
      <c r="C41" s="227"/>
      <c r="D41" s="227"/>
      <c r="E41" s="227"/>
      <c r="F41" s="227"/>
      <c r="G41" s="227"/>
      <c r="H41" s="1"/>
    </row>
    <row r="42" spans="1:13" ht="29.25" customHeight="1">
      <c r="A42" s="83" t="s">
        <v>85</v>
      </c>
      <c r="B42" s="222" t="s">
        <v>86</v>
      </c>
      <c r="C42" s="222"/>
      <c r="D42" s="222"/>
      <c r="E42" s="222"/>
      <c r="F42" s="83" t="s">
        <v>87</v>
      </c>
      <c r="G42" s="84" t="s">
        <v>35</v>
      </c>
      <c r="H42" s="1"/>
    </row>
    <row r="43" spans="1:13">
      <c r="A43" s="80" t="s">
        <v>45</v>
      </c>
      <c r="B43" s="216" t="s">
        <v>88</v>
      </c>
      <c r="C43" s="216"/>
      <c r="D43" s="216"/>
      <c r="E43" s="216"/>
      <c r="F43" s="5"/>
      <c r="G43" s="6">
        <f>$G$38*F43</f>
        <v>0</v>
      </c>
      <c r="H43" s="1"/>
    </row>
    <row r="44" spans="1:13">
      <c r="A44" s="80" t="s">
        <v>47</v>
      </c>
      <c r="B44" s="216" t="s">
        <v>89</v>
      </c>
      <c r="C44" s="216"/>
      <c r="D44" s="216"/>
      <c r="E44" s="216"/>
      <c r="F44" s="5"/>
      <c r="G44" s="6">
        <f>$G$38*F44</f>
        <v>0</v>
      </c>
      <c r="H44" s="1"/>
    </row>
    <row r="45" spans="1:13">
      <c r="A45" s="80" t="s">
        <v>50</v>
      </c>
      <c r="B45" s="233" t="s">
        <v>90</v>
      </c>
      <c r="C45" s="234"/>
      <c r="D45" s="234"/>
      <c r="E45" s="235"/>
      <c r="F45" s="5"/>
      <c r="G45" s="6">
        <f>$G$38*F45</f>
        <v>0</v>
      </c>
      <c r="H45" s="94"/>
      <c r="I45" s="231" t="s">
        <v>91</v>
      </c>
      <c r="J45" s="231"/>
      <c r="K45" s="231"/>
      <c r="L45" s="231"/>
      <c r="M45" s="231"/>
    </row>
    <row r="46" spans="1:13">
      <c r="A46" s="220" t="s">
        <v>82</v>
      </c>
      <c r="B46" s="220"/>
      <c r="C46" s="220"/>
      <c r="D46" s="220"/>
      <c r="E46" s="220"/>
      <c r="F46" s="220"/>
      <c r="G46" s="4">
        <f>ROUND(SUM(G43:G45),2)</f>
        <v>0</v>
      </c>
      <c r="H46" s="1"/>
    </row>
    <row r="47" spans="1:13">
      <c r="A47" s="82"/>
      <c r="B47" s="82"/>
      <c r="C47" s="82"/>
      <c r="D47" s="82"/>
      <c r="E47" s="82"/>
      <c r="F47" s="82"/>
      <c r="G47" s="82"/>
      <c r="H47" s="1"/>
    </row>
    <row r="48" spans="1:13">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26.25" customHeight="1">
      <c r="A61" s="83" t="s">
        <v>105</v>
      </c>
      <c r="B61" s="222" t="s">
        <v>106</v>
      </c>
      <c r="C61" s="222"/>
      <c r="D61" s="83" t="s">
        <v>107</v>
      </c>
      <c r="E61" s="83" t="s">
        <v>35</v>
      </c>
      <c r="F61" s="83" t="s">
        <v>87</v>
      </c>
      <c r="G61" s="84" t="s">
        <v>35</v>
      </c>
      <c r="H61" s="1"/>
    </row>
    <row r="62" spans="1:8">
      <c r="A62" s="80" t="s">
        <v>45</v>
      </c>
      <c r="B62" s="216" t="s">
        <v>108</v>
      </c>
      <c r="C62" s="216"/>
      <c r="D62" s="8"/>
      <c r="E62" s="6">
        <v>4.7</v>
      </c>
      <c r="F62" s="9"/>
      <c r="G62" s="6">
        <f>((D62*E62*2)-(G31*F62))</f>
        <v>0</v>
      </c>
      <c r="H62" s="1">
        <f>D62*E62*2*$F$17</f>
        <v>0</v>
      </c>
    </row>
    <row r="63" spans="1:8">
      <c r="A63" s="80" t="s">
        <v>47</v>
      </c>
      <c r="B63" s="216" t="s">
        <v>109</v>
      </c>
      <c r="C63" s="216"/>
      <c r="D63" s="8">
        <v>22</v>
      </c>
      <c r="E63" s="6">
        <v>20</v>
      </c>
      <c r="F63" s="9"/>
      <c r="G63" s="6"/>
      <c r="H63" s="1"/>
    </row>
    <row r="64" spans="1:8" ht="15" customHeight="1">
      <c r="A64" s="80" t="s">
        <v>50</v>
      </c>
      <c r="B64" s="216" t="s">
        <v>110</v>
      </c>
      <c r="C64" s="216"/>
      <c r="D64" s="8"/>
      <c r="E64" s="6"/>
      <c r="F64" s="9"/>
      <c r="G64" s="6">
        <f>(E64*F64)*D64</f>
        <v>0</v>
      </c>
      <c r="H64" s="1"/>
    </row>
    <row r="65" spans="1:8">
      <c r="A65" s="80" t="s">
        <v>52</v>
      </c>
      <c r="B65" s="216" t="s">
        <v>111</v>
      </c>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10">
      <c r="A81" s="80" t="s">
        <v>76</v>
      </c>
      <c r="B81" s="216" t="s">
        <v>120</v>
      </c>
      <c r="C81" s="216"/>
      <c r="D81" s="216"/>
      <c r="E81" s="216"/>
      <c r="F81" s="7"/>
      <c r="G81" s="6">
        <f>$G$38*F81</f>
        <v>0</v>
      </c>
      <c r="H81" s="1"/>
    </row>
    <row r="82" spans="1:10">
      <c r="A82" s="80" t="s">
        <v>78</v>
      </c>
      <c r="B82" s="216" t="s">
        <v>121</v>
      </c>
      <c r="C82" s="216"/>
      <c r="D82" s="216"/>
      <c r="E82" s="216"/>
      <c r="F82" s="7"/>
      <c r="G82" s="6">
        <f>$G$38*F82</f>
        <v>0</v>
      </c>
      <c r="H82" s="1"/>
    </row>
    <row r="83" spans="1:10">
      <c r="A83" s="220" t="s">
        <v>82</v>
      </c>
      <c r="B83" s="220"/>
      <c r="C83" s="220"/>
      <c r="D83" s="220"/>
      <c r="E83" s="220"/>
      <c r="F83" s="220"/>
      <c r="G83" s="4">
        <f>ROUND(SUM(G77:G82),2)</f>
        <v>0</v>
      </c>
      <c r="H83" s="1"/>
    </row>
    <row r="84" spans="1:10">
      <c r="A84" s="2"/>
      <c r="B84" s="2"/>
      <c r="C84" s="2"/>
      <c r="D84" s="2"/>
      <c r="E84" s="2"/>
      <c r="F84" s="1"/>
      <c r="G84" s="2"/>
      <c r="H84" s="1"/>
    </row>
    <row r="85" spans="1:10">
      <c r="A85" s="227" t="s">
        <v>122</v>
      </c>
      <c r="B85" s="227"/>
      <c r="C85" s="227"/>
      <c r="D85" s="227"/>
      <c r="E85" s="227"/>
      <c r="F85" s="227"/>
      <c r="G85" s="227"/>
      <c r="H85" s="1"/>
    </row>
    <row r="86" spans="1:10">
      <c r="A86" s="227" t="s">
        <v>123</v>
      </c>
      <c r="B86" s="227"/>
      <c r="C86" s="227"/>
      <c r="D86" s="227"/>
      <c r="E86" s="227"/>
      <c r="F86" s="227"/>
      <c r="G86" s="227"/>
      <c r="H86" s="1"/>
      <c r="J86" s="2"/>
    </row>
    <row r="87" spans="1:10" ht="30">
      <c r="A87" s="83" t="s">
        <v>124</v>
      </c>
      <c r="B87" s="222" t="s">
        <v>125</v>
      </c>
      <c r="C87" s="222"/>
      <c r="D87" s="222"/>
      <c r="E87" s="222"/>
      <c r="F87" s="83" t="s">
        <v>87</v>
      </c>
      <c r="G87" s="84" t="s">
        <v>35</v>
      </c>
      <c r="H87" s="1"/>
    </row>
    <row r="88" spans="1:10">
      <c r="A88" s="80" t="s">
        <v>45</v>
      </c>
      <c r="B88" s="216" t="s">
        <v>126</v>
      </c>
      <c r="C88" s="216"/>
      <c r="D88" s="216"/>
      <c r="E88" s="216"/>
      <c r="F88" s="5"/>
      <c r="G88" s="6">
        <f>($G$38+$G$71+$G$83)*F88</f>
        <v>0</v>
      </c>
      <c r="H88" s="1"/>
    </row>
    <row r="89" spans="1:10">
      <c r="A89" s="80" t="s">
        <v>47</v>
      </c>
      <c r="B89" s="216" t="s">
        <v>125</v>
      </c>
      <c r="C89" s="216"/>
      <c r="D89" s="216"/>
      <c r="E89" s="216"/>
      <c r="F89" s="5"/>
      <c r="G89" s="6">
        <f>($G$38+$G$71+$G$83)*F89</f>
        <v>0</v>
      </c>
      <c r="H89" s="1"/>
    </row>
    <row r="90" spans="1:10">
      <c r="A90" s="80" t="s">
        <v>50</v>
      </c>
      <c r="B90" s="216" t="s">
        <v>127</v>
      </c>
      <c r="C90" s="216"/>
      <c r="D90" s="216"/>
      <c r="E90" s="216"/>
      <c r="F90" s="5"/>
      <c r="G90" s="6">
        <f>($G$38+$G$71+$G$83)*F90</f>
        <v>0</v>
      </c>
      <c r="H90" s="1"/>
    </row>
    <row r="91" spans="1:10">
      <c r="A91" s="80" t="s">
        <v>52</v>
      </c>
      <c r="B91" s="216" t="s">
        <v>128</v>
      </c>
      <c r="C91" s="216"/>
      <c r="D91" s="216"/>
      <c r="E91" s="216"/>
      <c r="F91" s="5"/>
      <c r="G91" s="6">
        <f>($G$38+$G$71+$G$83)*F91</f>
        <v>0</v>
      </c>
      <c r="H91" s="1"/>
    </row>
    <row r="92" spans="1:10">
      <c r="A92" s="80" t="s">
        <v>76</v>
      </c>
      <c r="B92" s="216" t="s">
        <v>129</v>
      </c>
      <c r="C92" s="216"/>
      <c r="D92" s="216"/>
      <c r="E92" s="216"/>
      <c r="F92" s="5"/>
      <c r="G92" s="6">
        <f>($G$38+$G$71+$G$83)*F92</f>
        <v>0</v>
      </c>
      <c r="H92" s="1"/>
    </row>
    <row r="93" spans="1:10">
      <c r="A93" s="80" t="s">
        <v>78</v>
      </c>
      <c r="B93" s="216" t="s">
        <v>81</v>
      </c>
      <c r="C93" s="216"/>
      <c r="D93" s="216"/>
      <c r="E93" s="216"/>
      <c r="F93" s="5"/>
      <c r="G93" s="6"/>
      <c r="H93" s="1"/>
    </row>
    <row r="94" spans="1:10">
      <c r="A94" s="220" t="s">
        <v>82</v>
      </c>
      <c r="B94" s="220"/>
      <c r="C94" s="220"/>
      <c r="D94" s="220"/>
      <c r="E94" s="220"/>
      <c r="F94" s="220"/>
      <c r="G94" s="4">
        <f>ROUND(SUM(G88:G93),2)</f>
        <v>0</v>
      </c>
      <c r="H94" s="1"/>
    </row>
    <row r="95" spans="1:10">
      <c r="A95" s="2"/>
      <c r="B95" s="2"/>
      <c r="C95" s="2"/>
      <c r="D95" s="2"/>
      <c r="E95" s="2"/>
      <c r="F95" s="1"/>
      <c r="G95" s="2"/>
      <c r="H95" s="1"/>
    </row>
    <row r="96" spans="1:10">
      <c r="A96" s="224" t="s">
        <v>130</v>
      </c>
      <c r="B96" s="224"/>
      <c r="C96" s="224"/>
      <c r="D96" s="224"/>
      <c r="E96" s="224"/>
      <c r="F96" s="224"/>
      <c r="G96" s="224"/>
      <c r="H96" s="1"/>
    </row>
    <row r="97" spans="1:14">
      <c r="A97" s="83" t="s">
        <v>131</v>
      </c>
      <c r="B97" s="222" t="s">
        <v>132</v>
      </c>
      <c r="C97" s="222"/>
      <c r="D97" s="222"/>
      <c r="E97" s="222"/>
      <c r="F97" s="222"/>
      <c r="G97" s="84" t="s">
        <v>35</v>
      </c>
      <c r="H97" s="1"/>
    </row>
    <row r="98" spans="1:14">
      <c r="A98" s="80" t="s">
        <v>45</v>
      </c>
      <c r="B98" s="216" t="s">
        <v>133</v>
      </c>
      <c r="C98" s="216"/>
      <c r="D98" s="216"/>
      <c r="E98" s="216"/>
      <c r="F98" s="216"/>
      <c r="G98" s="6">
        <v>0</v>
      </c>
      <c r="H98" s="1"/>
    </row>
    <row r="99" spans="1:14">
      <c r="A99" s="220" t="s">
        <v>82</v>
      </c>
      <c r="B99" s="220"/>
      <c r="C99" s="220"/>
      <c r="D99" s="220"/>
      <c r="E99" s="220"/>
      <c r="F99" s="220"/>
      <c r="G99" s="4">
        <f>G98</f>
        <v>0</v>
      </c>
      <c r="H99" s="1"/>
    </row>
    <row r="100" spans="1:14">
      <c r="A100" s="2"/>
      <c r="B100" s="2"/>
      <c r="C100" s="2"/>
      <c r="D100" s="2"/>
      <c r="E100" s="2"/>
      <c r="F100" s="1"/>
      <c r="G100" s="2"/>
      <c r="H100" s="1"/>
    </row>
    <row r="101" spans="1:14">
      <c r="A101" s="224" t="s">
        <v>134</v>
      </c>
      <c r="B101" s="224"/>
      <c r="C101" s="224"/>
      <c r="D101" s="224"/>
      <c r="E101" s="224"/>
      <c r="F101" s="224"/>
      <c r="G101" s="224"/>
      <c r="H101" s="1"/>
    </row>
    <row r="102" spans="1:14">
      <c r="A102" s="83">
        <v>4</v>
      </c>
      <c r="B102" s="222" t="s">
        <v>135</v>
      </c>
      <c r="C102" s="222"/>
      <c r="D102" s="222"/>
      <c r="E102" s="222"/>
      <c r="F102" s="222"/>
      <c r="G102" s="84" t="s">
        <v>35</v>
      </c>
      <c r="H102" s="1"/>
    </row>
    <row r="103" spans="1:14">
      <c r="A103" s="81" t="s">
        <v>124</v>
      </c>
      <c r="B103" s="216" t="s">
        <v>125</v>
      </c>
      <c r="C103" s="216"/>
      <c r="D103" s="216"/>
      <c r="E103" s="216"/>
      <c r="F103" s="216"/>
      <c r="G103" s="6">
        <f>G94</f>
        <v>0</v>
      </c>
      <c r="H103" s="1"/>
    </row>
    <row r="104" spans="1:14">
      <c r="A104" s="81" t="s">
        <v>131</v>
      </c>
      <c r="B104" s="216" t="s">
        <v>132</v>
      </c>
      <c r="C104" s="216"/>
      <c r="D104" s="216"/>
      <c r="E104" s="216"/>
      <c r="F104" s="216"/>
      <c r="G104" s="6">
        <f>G99</f>
        <v>0</v>
      </c>
      <c r="H104" s="1"/>
    </row>
    <row r="105" spans="1:14">
      <c r="A105" s="220" t="s">
        <v>82</v>
      </c>
      <c r="B105" s="220"/>
      <c r="C105" s="220"/>
      <c r="D105" s="220"/>
      <c r="E105" s="220"/>
      <c r="F105" s="220"/>
      <c r="G105" s="4">
        <f>ROUND(SUM(G103:G104),2)</f>
        <v>0</v>
      </c>
      <c r="H105" s="1"/>
    </row>
    <row r="106" spans="1:14">
      <c r="A106" s="2"/>
      <c r="B106" s="2"/>
      <c r="C106" s="2"/>
      <c r="D106" s="2"/>
      <c r="E106" s="2"/>
      <c r="F106" s="1"/>
      <c r="G106" s="2"/>
      <c r="H106" s="1"/>
    </row>
    <row r="107" spans="1:14">
      <c r="A107" s="221" t="s">
        <v>136</v>
      </c>
      <c r="B107" s="221"/>
      <c r="C107" s="221"/>
      <c r="D107" s="221"/>
      <c r="E107" s="221"/>
      <c r="F107" s="221"/>
      <c r="G107" s="221"/>
      <c r="H107" s="1"/>
    </row>
    <row r="108" spans="1:14">
      <c r="A108" s="83">
        <v>5</v>
      </c>
      <c r="B108" s="222" t="s">
        <v>137</v>
      </c>
      <c r="C108" s="222"/>
      <c r="D108" s="222"/>
      <c r="E108" s="222"/>
      <c r="F108" s="222"/>
      <c r="G108" s="84" t="s">
        <v>35</v>
      </c>
      <c r="H108" s="1"/>
      <c r="I108" s="2"/>
      <c r="J108" s="2"/>
      <c r="K108" s="2"/>
      <c r="L108" s="2"/>
      <c r="M108" s="2"/>
      <c r="N108" s="2"/>
    </row>
    <row r="109" spans="1:14" ht="15" customHeight="1">
      <c r="A109" s="80" t="s">
        <v>45</v>
      </c>
      <c r="B109" s="216" t="s">
        <v>138</v>
      </c>
      <c r="C109" s="216"/>
      <c r="D109" s="216"/>
      <c r="E109" s="216"/>
      <c r="F109" s="216"/>
      <c r="G109" s="6" t="e">
        <f>'Uniformes e EPI'!$J$17</f>
        <v>#DIV/0!</v>
      </c>
      <c r="H109" s="1"/>
      <c r="I109" s="2"/>
      <c r="J109" s="2"/>
      <c r="K109" s="2"/>
      <c r="L109" s="2"/>
      <c r="M109" s="2"/>
      <c r="N109" s="2"/>
    </row>
    <row r="110" spans="1:14" ht="15" customHeight="1">
      <c r="A110" s="80" t="s">
        <v>47</v>
      </c>
      <c r="B110" s="216" t="s">
        <v>139</v>
      </c>
      <c r="C110" s="216"/>
      <c r="D110" s="216"/>
      <c r="E110" s="216"/>
      <c r="F110" s="216"/>
      <c r="G110" s="6">
        <f>'Materiais de Consumo'!$C$61</f>
        <v>185.18518518518519</v>
      </c>
      <c r="H110" s="1"/>
      <c r="I110" s="2"/>
      <c r="J110" s="226"/>
      <c r="K110" s="226"/>
      <c r="L110" s="226"/>
      <c r="M110" s="226"/>
      <c r="N110" s="2"/>
    </row>
    <row r="111" spans="1:14" ht="15" customHeight="1">
      <c r="A111" s="80" t="s">
        <v>50</v>
      </c>
      <c r="B111" s="216" t="s">
        <v>140</v>
      </c>
      <c r="C111" s="216"/>
      <c r="D111" s="216"/>
      <c r="E111" s="216"/>
      <c r="F111" s="216"/>
      <c r="G111" s="6">
        <f>'Materiais e Instrumentos'!$L$111</f>
        <v>0</v>
      </c>
      <c r="H111" s="1"/>
      <c r="I111" s="2"/>
      <c r="J111" s="226"/>
      <c r="K111" s="226"/>
      <c r="L111" s="226"/>
      <c r="M111" s="226"/>
      <c r="N111" s="2"/>
    </row>
    <row r="112" spans="1:14" ht="15" customHeight="1">
      <c r="A112" s="80" t="s">
        <v>52</v>
      </c>
      <c r="B112" s="216" t="s">
        <v>141</v>
      </c>
      <c r="C112" s="216"/>
      <c r="D112" s="216"/>
      <c r="E112" s="216"/>
      <c r="F112" s="216"/>
      <c r="G112" s="6">
        <f>'Analisadores Técnicos'!$L$28</f>
        <v>0</v>
      </c>
      <c r="H112" s="1"/>
      <c r="I112" s="2"/>
      <c r="J112" s="226"/>
      <c r="K112" s="226"/>
      <c r="L112" s="226"/>
      <c r="M112" s="226"/>
      <c r="N112" s="2"/>
    </row>
    <row r="113" spans="1:14" ht="15" customHeight="1">
      <c r="A113" s="80" t="s">
        <v>76</v>
      </c>
      <c r="B113" s="216" t="s">
        <v>142</v>
      </c>
      <c r="C113" s="216"/>
      <c r="D113" s="216"/>
      <c r="E113" s="216"/>
      <c r="F113" s="216"/>
      <c r="G113" s="6">
        <f>'Soluções Complementares'!I11</f>
        <v>0</v>
      </c>
      <c r="H113" s="1"/>
      <c r="I113" s="2"/>
      <c r="J113" s="226"/>
      <c r="K113" s="226"/>
      <c r="L113" s="226"/>
      <c r="M113" s="226"/>
      <c r="N113" s="2"/>
    </row>
    <row r="114" spans="1:14">
      <c r="A114" s="220" t="s">
        <v>82</v>
      </c>
      <c r="B114" s="220"/>
      <c r="C114" s="220"/>
      <c r="D114" s="220"/>
      <c r="E114" s="220"/>
      <c r="F114" s="220"/>
      <c r="G114" s="153" t="e">
        <f>ROUND(SUM(G109:G113),2)</f>
        <v>#DIV/0!</v>
      </c>
      <c r="H114" s="1"/>
      <c r="I114" s="2"/>
      <c r="J114" s="226"/>
      <c r="K114" s="226"/>
      <c r="L114" s="226"/>
      <c r="M114" s="226"/>
      <c r="N114" s="2"/>
    </row>
    <row r="115" spans="1:14">
      <c r="A115" s="2"/>
      <c r="B115" s="2"/>
      <c r="C115" s="2"/>
      <c r="D115" s="2"/>
      <c r="E115" s="2"/>
      <c r="F115" s="1"/>
      <c r="G115" s="2"/>
      <c r="H115" s="1"/>
      <c r="I115" s="2"/>
      <c r="J115" s="2"/>
      <c r="K115" s="2"/>
      <c r="L115" s="2"/>
      <c r="M115" s="2"/>
      <c r="N115" s="2"/>
    </row>
    <row r="116" spans="1:14">
      <c r="A116" s="224" t="s">
        <v>143</v>
      </c>
      <c r="B116" s="224"/>
      <c r="C116" s="224"/>
      <c r="D116" s="224"/>
      <c r="E116" s="224"/>
      <c r="F116" s="224"/>
      <c r="G116" s="224"/>
      <c r="H116" s="1"/>
      <c r="I116" s="2"/>
      <c r="J116" s="2"/>
      <c r="K116" s="2"/>
      <c r="L116" s="2"/>
      <c r="M116" s="2"/>
      <c r="N116" s="2"/>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148</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31">
    <mergeCell ref="A21:G21"/>
    <mergeCell ref="A22:G22"/>
    <mergeCell ref="B23:E23"/>
    <mergeCell ref="F23:G23"/>
    <mergeCell ref="A1:G1"/>
    <mergeCell ref="A3:G3"/>
    <mergeCell ref="A4:G4"/>
    <mergeCell ref="A8:G8"/>
    <mergeCell ref="B10:E10"/>
    <mergeCell ref="F10:G10"/>
    <mergeCell ref="B11:E11"/>
    <mergeCell ref="F11:G11"/>
    <mergeCell ref="B12:E12"/>
    <mergeCell ref="F12:G12"/>
    <mergeCell ref="B13:E13"/>
    <mergeCell ref="F13:G13"/>
    <mergeCell ref="A15:G15"/>
    <mergeCell ref="A16:C16"/>
    <mergeCell ref="D16:E16"/>
    <mergeCell ref="F16:G16"/>
    <mergeCell ref="A17:C17"/>
    <mergeCell ref="D17:E17"/>
    <mergeCell ref="F17:G17"/>
    <mergeCell ref="A19:G19"/>
    <mergeCell ref="A20:G20"/>
    <mergeCell ref="B43:E43"/>
    <mergeCell ref="B44:E44"/>
    <mergeCell ref="B45:E45"/>
    <mergeCell ref="B24:E24"/>
    <mergeCell ref="F24:G24"/>
    <mergeCell ref="B25:E25"/>
    <mergeCell ref="F25:G25"/>
    <mergeCell ref="B26:E26"/>
    <mergeCell ref="F26:G26"/>
    <mergeCell ref="B27:E27"/>
    <mergeCell ref="F27:G27"/>
    <mergeCell ref="A29:G29"/>
    <mergeCell ref="B30:F30"/>
    <mergeCell ref="B31:E31"/>
    <mergeCell ref="B32:E32"/>
    <mergeCell ref="B33:E33"/>
    <mergeCell ref="B34:E34"/>
    <mergeCell ref="B35:E35"/>
    <mergeCell ref="B36:E36"/>
    <mergeCell ref="B37:E37"/>
    <mergeCell ref="A38:F38"/>
    <mergeCell ref="A40:G40"/>
    <mergeCell ref="A41:G41"/>
    <mergeCell ref="B42:E42"/>
    <mergeCell ref="B69:F69"/>
    <mergeCell ref="B70:F70"/>
    <mergeCell ref="B71:F71"/>
    <mergeCell ref="I45:M45"/>
    <mergeCell ref="A46:F46"/>
    <mergeCell ref="A48:G48"/>
    <mergeCell ref="B49:E49"/>
    <mergeCell ref="B50:E50"/>
    <mergeCell ref="B51:E51"/>
    <mergeCell ref="B52:E52"/>
    <mergeCell ref="B53:E53"/>
    <mergeCell ref="B54:E54"/>
    <mergeCell ref="B55:E55"/>
    <mergeCell ref="B56:E56"/>
    <mergeCell ref="B57:E57"/>
    <mergeCell ref="A58:F58"/>
    <mergeCell ref="A60:G60"/>
    <mergeCell ref="B61:C61"/>
    <mergeCell ref="B62:C62"/>
    <mergeCell ref="B63:C63"/>
    <mergeCell ref="B64:C64"/>
    <mergeCell ref="B65:C65"/>
    <mergeCell ref="A66:F66"/>
    <mergeCell ref="A68:G68"/>
    <mergeCell ref="A96:G96"/>
    <mergeCell ref="B97:F97"/>
    <mergeCell ref="B98:F98"/>
    <mergeCell ref="B72:F72"/>
    <mergeCell ref="A73:F73"/>
    <mergeCell ref="A75:G75"/>
    <mergeCell ref="B76:E76"/>
    <mergeCell ref="B77:E77"/>
    <mergeCell ref="B78:E78"/>
    <mergeCell ref="B79:E79"/>
    <mergeCell ref="B80:E80"/>
    <mergeCell ref="B81:E81"/>
    <mergeCell ref="B82:E82"/>
    <mergeCell ref="A83:F83"/>
    <mergeCell ref="A85:G85"/>
    <mergeCell ref="A86:G86"/>
    <mergeCell ref="B87:E87"/>
    <mergeCell ref="B88:E88"/>
    <mergeCell ref="B89:E89"/>
    <mergeCell ref="B90:E90"/>
    <mergeCell ref="B91:E91"/>
    <mergeCell ref="B92:E92"/>
    <mergeCell ref="B93:E93"/>
    <mergeCell ref="A94:F94"/>
    <mergeCell ref="J110:M114"/>
    <mergeCell ref="B111:F111"/>
    <mergeCell ref="B112:F112"/>
    <mergeCell ref="A114:F114"/>
    <mergeCell ref="A99:F99"/>
    <mergeCell ref="A101:G101"/>
    <mergeCell ref="B102:F102"/>
    <mergeCell ref="B103:F103"/>
    <mergeCell ref="B104:F104"/>
    <mergeCell ref="A105:F105"/>
    <mergeCell ref="A136:F136"/>
    <mergeCell ref="B130:F130"/>
    <mergeCell ref="B131:F131"/>
    <mergeCell ref="B132:F132"/>
    <mergeCell ref="B133:F133"/>
    <mergeCell ref="A134:F134"/>
    <mergeCell ref="A116:G116"/>
    <mergeCell ref="B117:E117"/>
    <mergeCell ref="B118:E118"/>
    <mergeCell ref="B119:E119"/>
    <mergeCell ref="B120:E120"/>
    <mergeCell ref="B121:E121"/>
    <mergeCell ref="B113:F113"/>
    <mergeCell ref="B135:F135"/>
    <mergeCell ref="B122:E122"/>
    <mergeCell ref="B123:E123"/>
    <mergeCell ref="A124:E124"/>
    <mergeCell ref="A126:G126"/>
    <mergeCell ref="B128:F128"/>
    <mergeCell ref="B129:F129"/>
    <mergeCell ref="A107:G107"/>
    <mergeCell ref="B108:F108"/>
    <mergeCell ref="B109:F109"/>
    <mergeCell ref="B110:F110"/>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80BD1-88ED-467C-8D25-7FAA08E8C2D5}">
  <sheetPr>
    <tabColor rgb="FFFFC000"/>
  </sheetPr>
  <dimension ref="A1:N136"/>
  <sheetViews>
    <sheetView topLeftCell="A109" workbookViewId="0">
      <selection activeCell="F118" sqref="F118:F123"/>
    </sheetView>
  </sheetViews>
  <sheetFormatPr defaultColWidth="8.85546875" defaultRowHeight="15"/>
  <cols>
    <col min="5" max="5" width="11.28515625" customWidth="1"/>
    <col min="7" max="7" width="29.85546875" customWidth="1"/>
    <col min="8" max="8" width="14.7109375" customWidth="1"/>
  </cols>
  <sheetData>
    <row r="1" spans="1:8">
      <c r="A1" s="243" t="s">
        <v>41</v>
      </c>
      <c r="B1" s="243"/>
      <c r="C1" s="243"/>
      <c r="D1" s="243"/>
      <c r="E1" s="243"/>
      <c r="F1" s="243"/>
      <c r="G1" s="243"/>
      <c r="H1" s="1"/>
    </row>
    <row r="2" spans="1:8">
      <c r="A2" s="2"/>
      <c r="B2" s="2"/>
      <c r="C2" s="2"/>
      <c r="D2" s="2"/>
      <c r="E2" s="2"/>
      <c r="F2" s="1"/>
      <c r="G2" s="2"/>
      <c r="H2" s="1"/>
    </row>
    <row r="3" spans="1:8">
      <c r="A3" s="244" t="s">
        <v>42</v>
      </c>
      <c r="B3" s="244"/>
      <c r="C3" s="244"/>
      <c r="D3" s="244"/>
      <c r="E3" s="244"/>
      <c r="F3" s="244"/>
      <c r="G3" s="244"/>
      <c r="H3" s="1"/>
    </row>
    <row r="4" spans="1:8">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c r="A10" s="80" t="s">
        <v>45</v>
      </c>
      <c r="B10" s="216" t="s">
        <v>46</v>
      </c>
      <c r="C10" s="216"/>
      <c r="D10" s="216"/>
      <c r="E10" s="216"/>
      <c r="F10" s="240"/>
      <c r="G10" s="239"/>
      <c r="H10" s="1"/>
    </row>
    <row r="11" spans="1:8">
      <c r="A11" s="80" t="s">
        <v>47</v>
      </c>
      <c r="B11" s="216" t="s">
        <v>48</v>
      </c>
      <c r="C11" s="216"/>
      <c r="D11" s="216"/>
      <c r="E11" s="216"/>
      <c r="F11" s="239" t="s">
        <v>49</v>
      </c>
      <c r="G11" s="239"/>
      <c r="H11" s="1"/>
    </row>
    <row r="12" spans="1:8">
      <c r="A12" s="80" t="s">
        <v>50</v>
      </c>
      <c r="B12" s="216" t="s">
        <v>51</v>
      </c>
      <c r="C12" s="216"/>
      <c r="D12" s="216"/>
      <c r="E12" s="216"/>
      <c r="F12" s="239" t="s">
        <v>156</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'Quadro-Resumo'!G9</f>
        <v>6</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c r="A23" s="80">
        <v>1</v>
      </c>
      <c r="B23" s="216" t="s">
        <v>64</v>
      </c>
      <c r="C23" s="216"/>
      <c r="D23" s="216"/>
      <c r="E23" s="216"/>
      <c r="F23" s="239" t="s">
        <v>65</v>
      </c>
      <c r="G23" s="239"/>
      <c r="H23" s="1"/>
    </row>
    <row r="24" spans="1:8">
      <c r="A24" s="80">
        <v>2</v>
      </c>
      <c r="B24" s="216" t="s">
        <v>66</v>
      </c>
      <c r="C24" s="216"/>
      <c r="D24" s="216"/>
      <c r="E24" s="216"/>
      <c r="F24" s="246" t="str">
        <f>'Quadro-Resumo'!D12</f>
        <v>9153-05</v>
      </c>
      <c r="G24" s="246"/>
      <c r="H24" s="1"/>
    </row>
    <row r="25" spans="1:8">
      <c r="A25" s="80">
        <v>3</v>
      </c>
      <c r="B25" s="216" t="s">
        <v>67</v>
      </c>
      <c r="C25" s="216"/>
      <c r="D25" s="216"/>
      <c r="E25" s="216"/>
      <c r="F25" s="247"/>
      <c r="G25" s="247"/>
      <c r="H25" s="1"/>
    </row>
    <row r="26" spans="1:8" ht="27.95" customHeight="1">
      <c r="A26" s="80">
        <v>4</v>
      </c>
      <c r="B26" s="216" t="s">
        <v>68</v>
      </c>
      <c r="C26" s="216"/>
      <c r="D26" s="216"/>
      <c r="E26" s="216"/>
      <c r="F26" s="248" t="str">
        <f>'Quadro-Resumo'!B9</f>
        <v>Técnico em Manutenção de Equipamentos e Instrumentos Médico-Hospitalares - NÍVEL I</v>
      </c>
      <c r="G26" s="248"/>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c r="A31" s="80" t="s">
        <v>45</v>
      </c>
      <c r="B31" s="216" t="s">
        <v>72</v>
      </c>
      <c r="C31" s="216"/>
      <c r="D31" s="216"/>
      <c r="E31" s="216"/>
      <c r="F31" s="5"/>
      <c r="G31" s="6">
        <f>F25</f>
        <v>0</v>
      </c>
      <c r="H31" s="1"/>
    </row>
    <row r="32" spans="1:8">
      <c r="A32" s="80" t="s">
        <v>47</v>
      </c>
      <c r="B32" s="216" t="s">
        <v>73</v>
      </c>
      <c r="C32" s="216"/>
      <c r="D32" s="216"/>
      <c r="E32" s="216"/>
      <c r="F32" s="5"/>
      <c r="G32" s="6">
        <f>0.3*G31</f>
        <v>0</v>
      </c>
      <c r="H32" s="1"/>
    </row>
    <row r="33" spans="1:8">
      <c r="A33" s="80" t="s">
        <v>50</v>
      </c>
      <c r="B33" s="216" t="s">
        <v>74</v>
      </c>
      <c r="C33" s="216"/>
      <c r="D33" s="216"/>
      <c r="E33" s="216"/>
      <c r="F33" s="5"/>
      <c r="G33" s="6"/>
      <c r="H33" s="1"/>
    </row>
    <row r="34" spans="1:8">
      <c r="A34" s="80" t="s">
        <v>52</v>
      </c>
      <c r="B34" s="216" t="s">
        <v>75</v>
      </c>
      <c r="C34" s="216"/>
      <c r="D34" s="216"/>
      <c r="E34" s="216"/>
      <c r="F34" s="5"/>
      <c r="G34" s="6"/>
      <c r="H34" s="1"/>
    </row>
    <row r="35" spans="1:8">
      <c r="A35" s="80" t="s">
        <v>76</v>
      </c>
      <c r="B35" s="216" t="s">
        <v>77</v>
      </c>
      <c r="C35" s="216"/>
      <c r="D35" s="216"/>
      <c r="E35" s="216"/>
      <c r="F35" s="5"/>
      <c r="G35" s="6"/>
      <c r="H35" s="1"/>
    </row>
    <row r="36" spans="1:8">
      <c r="A36" s="80" t="s">
        <v>78</v>
      </c>
      <c r="B36" s="216" t="s">
        <v>79</v>
      </c>
      <c r="C36" s="216"/>
      <c r="D36" s="216"/>
      <c r="E36" s="216"/>
      <c r="F36" s="5"/>
      <c r="G36" s="6"/>
      <c r="H36" s="1"/>
    </row>
    <row r="37" spans="1:8">
      <c r="A37" s="80" t="s">
        <v>80</v>
      </c>
      <c r="B37" s="216" t="s">
        <v>81</v>
      </c>
      <c r="C37" s="216"/>
      <c r="D37" s="216"/>
      <c r="E37" s="216"/>
      <c r="F37" s="5"/>
      <c r="G37" s="6"/>
      <c r="H37" s="1"/>
    </row>
    <row r="38" spans="1:8">
      <c r="A38" s="220" t="s">
        <v>82</v>
      </c>
      <c r="B38" s="220"/>
      <c r="C38" s="220"/>
      <c r="D38" s="220"/>
      <c r="E38" s="220"/>
      <c r="F38" s="220"/>
      <c r="G38" s="4">
        <f>ROUND(SUM(G31:G37),2)</f>
        <v>0</v>
      </c>
      <c r="H38" s="1"/>
    </row>
    <row r="39" spans="1:8">
      <c r="A39" s="82"/>
      <c r="B39" s="82"/>
      <c r="C39" s="82"/>
      <c r="D39" s="82"/>
      <c r="E39" s="82"/>
      <c r="F39" s="82"/>
      <c r="G39" s="82"/>
      <c r="H39" s="1"/>
    </row>
    <row r="40" spans="1:8">
      <c r="A40" s="227" t="s">
        <v>83</v>
      </c>
      <c r="B40" s="227"/>
      <c r="C40" s="227"/>
      <c r="D40" s="227"/>
      <c r="E40" s="227"/>
      <c r="F40" s="227"/>
      <c r="G40" s="227"/>
      <c r="H40" s="1"/>
    </row>
    <row r="41" spans="1:8">
      <c r="A41" s="227" t="s">
        <v>84</v>
      </c>
      <c r="B41" s="227"/>
      <c r="C41" s="227"/>
      <c r="D41" s="227"/>
      <c r="E41" s="227"/>
      <c r="F41" s="227"/>
      <c r="G41" s="227"/>
      <c r="H41" s="1"/>
    </row>
    <row r="42" spans="1:8" ht="30">
      <c r="A42" s="83" t="s">
        <v>85</v>
      </c>
      <c r="B42" s="222" t="s">
        <v>86</v>
      </c>
      <c r="C42" s="222"/>
      <c r="D42" s="222"/>
      <c r="E42" s="222"/>
      <c r="F42" s="83" t="s">
        <v>87</v>
      </c>
      <c r="G42" s="84" t="s">
        <v>35</v>
      </c>
      <c r="H42" s="1"/>
    </row>
    <row r="43" spans="1:8">
      <c r="A43" s="80" t="s">
        <v>45</v>
      </c>
      <c r="B43" s="216" t="s">
        <v>88</v>
      </c>
      <c r="C43" s="216"/>
      <c r="D43" s="216"/>
      <c r="E43" s="216"/>
      <c r="F43" s="5"/>
      <c r="G43" s="6">
        <f>$G$38*F43</f>
        <v>0</v>
      </c>
      <c r="H43" s="1"/>
    </row>
    <row r="44" spans="1:8">
      <c r="A44" s="80" t="s">
        <v>47</v>
      </c>
      <c r="B44" s="216" t="s">
        <v>89</v>
      </c>
      <c r="C44" s="216"/>
      <c r="D44" s="216"/>
      <c r="E44" s="216"/>
      <c r="F44" s="5"/>
      <c r="G44" s="6">
        <f>$G$38*F44</f>
        <v>0</v>
      </c>
      <c r="H44" s="1"/>
    </row>
    <row r="45" spans="1:8">
      <c r="A45" s="80" t="s">
        <v>50</v>
      </c>
      <c r="B45" s="233" t="s">
        <v>90</v>
      </c>
      <c r="C45" s="234"/>
      <c r="D45" s="234"/>
      <c r="E45" s="235"/>
      <c r="F45" s="5"/>
      <c r="G45" s="6">
        <f>$G$38*F45</f>
        <v>0</v>
      </c>
      <c r="H45" s="1"/>
    </row>
    <row r="46" spans="1:8">
      <c r="A46" s="220" t="s">
        <v>82</v>
      </c>
      <c r="B46" s="220"/>
      <c r="C46" s="220"/>
      <c r="D46" s="220"/>
      <c r="E46" s="220"/>
      <c r="F46" s="220"/>
      <c r="G46" s="4">
        <f>ROUND(SUM(G43:G45),2)</f>
        <v>0</v>
      </c>
      <c r="H46" s="1"/>
    </row>
    <row r="47" spans="1:8">
      <c r="A47" s="82"/>
      <c r="B47" s="82"/>
      <c r="C47" s="82"/>
      <c r="D47" s="82"/>
      <c r="E47" s="82"/>
      <c r="F47" s="82"/>
      <c r="G47" s="82"/>
      <c r="H47" s="1"/>
    </row>
    <row r="48" spans="1:8">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30">
      <c r="A61" s="83" t="s">
        <v>105</v>
      </c>
      <c r="B61" s="222" t="s">
        <v>106</v>
      </c>
      <c r="C61" s="222"/>
      <c r="D61" s="83" t="s">
        <v>107</v>
      </c>
      <c r="E61" s="83" t="s">
        <v>35</v>
      </c>
      <c r="F61" s="83" t="s">
        <v>87</v>
      </c>
      <c r="G61" s="84" t="s">
        <v>35</v>
      </c>
      <c r="H61" s="1"/>
    </row>
    <row r="62" spans="1:8">
      <c r="A62" s="80" t="s">
        <v>45</v>
      </c>
      <c r="B62" s="216" t="s">
        <v>108</v>
      </c>
      <c r="C62" s="216"/>
      <c r="D62" s="8">
        <v>44</v>
      </c>
      <c r="E62" s="6">
        <v>4.7</v>
      </c>
      <c r="F62" s="9"/>
      <c r="G62" s="6"/>
      <c r="H62" s="1"/>
    </row>
    <row r="63" spans="1:8">
      <c r="A63" s="80" t="s">
        <v>47</v>
      </c>
      <c r="B63" s="216" t="s">
        <v>109</v>
      </c>
      <c r="C63" s="216"/>
      <c r="D63" s="8">
        <v>22</v>
      </c>
      <c r="E63" s="6">
        <v>47.08</v>
      </c>
      <c r="F63" s="9"/>
      <c r="G63" s="6"/>
      <c r="H63" s="1"/>
    </row>
    <row r="64" spans="1:8">
      <c r="A64" s="80" t="s">
        <v>50</v>
      </c>
      <c r="B64" s="216"/>
      <c r="C64" s="216"/>
      <c r="D64" s="8"/>
      <c r="E64" s="6"/>
      <c r="F64" s="9"/>
      <c r="G64" s="6">
        <f>(E64*F64)*D64</f>
        <v>0</v>
      </c>
      <c r="H64" s="1"/>
    </row>
    <row r="65" spans="1:8">
      <c r="A65" s="80" t="s">
        <v>52</v>
      </c>
      <c r="B65" s="216"/>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8">
      <c r="A81" s="80" t="s">
        <v>76</v>
      </c>
      <c r="B81" s="216" t="s">
        <v>120</v>
      </c>
      <c r="C81" s="216"/>
      <c r="D81" s="216"/>
      <c r="E81" s="216"/>
      <c r="F81" s="7"/>
      <c r="G81" s="6">
        <f>$G$38*F81</f>
        <v>0</v>
      </c>
      <c r="H81" s="1"/>
    </row>
    <row r="82" spans="1:8">
      <c r="A82" s="80" t="s">
        <v>78</v>
      </c>
      <c r="B82" s="216" t="s">
        <v>121</v>
      </c>
      <c r="C82" s="216"/>
      <c r="D82" s="216"/>
      <c r="E82" s="216"/>
      <c r="F82" s="7"/>
      <c r="G82" s="6">
        <f>$G$38*F82</f>
        <v>0</v>
      </c>
      <c r="H82" s="1"/>
    </row>
    <row r="83" spans="1:8">
      <c r="A83" s="220" t="s">
        <v>82</v>
      </c>
      <c r="B83" s="220"/>
      <c r="C83" s="220"/>
      <c r="D83" s="220"/>
      <c r="E83" s="220"/>
      <c r="F83" s="220"/>
      <c r="G83" s="4">
        <f>ROUND(SUM(G77:G82),2)</f>
        <v>0</v>
      </c>
      <c r="H83" s="1"/>
    </row>
    <row r="84" spans="1:8">
      <c r="A84" s="2"/>
      <c r="B84" s="2"/>
      <c r="C84" s="2"/>
      <c r="D84" s="2"/>
      <c r="E84" s="2"/>
      <c r="F84" s="1"/>
      <c r="G84" s="2"/>
      <c r="H84" s="1"/>
    </row>
    <row r="85" spans="1:8">
      <c r="A85" s="227" t="s">
        <v>122</v>
      </c>
      <c r="B85" s="227"/>
      <c r="C85" s="227"/>
      <c r="D85" s="227"/>
      <c r="E85" s="227"/>
      <c r="F85" s="227"/>
      <c r="G85" s="227"/>
      <c r="H85" s="1"/>
    </row>
    <row r="86" spans="1:8">
      <c r="A86" s="227" t="s">
        <v>123</v>
      </c>
      <c r="B86" s="227"/>
      <c r="C86" s="227"/>
      <c r="D86" s="227"/>
      <c r="E86" s="227"/>
      <c r="F86" s="227"/>
      <c r="G86" s="227"/>
      <c r="H86" s="1"/>
    </row>
    <row r="87" spans="1:8" ht="30">
      <c r="A87" s="83" t="s">
        <v>124</v>
      </c>
      <c r="B87" s="222" t="s">
        <v>125</v>
      </c>
      <c r="C87" s="222"/>
      <c r="D87" s="222"/>
      <c r="E87" s="222"/>
      <c r="F87" s="83" t="s">
        <v>87</v>
      </c>
      <c r="G87" s="84" t="s">
        <v>35</v>
      </c>
      <c r="H87" s="1"/>
    </row>
    <row r="88" spans="1:8">
      <c r="A88" s="80" t="s">
        <v>45</v>
      </c>
      <c r="B88" s="216" t="s">
        <v>126</v>
      </c>
      <c r="C88" s="216"/>
      <c r="D88" s="216"/>
      <c r="E88" s="216"/>
      <c r="F88" s="5"/>
      <c r="G88" s="6">
        <f>($G$38+$G$71+$G$83)*F88</f>
        <v>0</v>
      </c>
      <c r="H88" s="1"/>
    </row>
    <row r="89" spans="1:8">
      <c r="A89" s="80" t="s">
        <v>47</v>
      </c>
      <c r="B89" s="216" t="s">
        <v>125</v>
      </c>
      <c r="C89" s="216"/>
      <c r="D89" s="216"/>
      <c r="E89" s="216"/>
      <c r="F89" s="5"/>
      <c r="G89" s="6">
        <f>($G$38+$G$71+$G$83)*F89</f>
        <v>0</v>
      </c>
      <c r="H89" s="1"/>
    </row>
    <row r="90" spans="1:8">
      <c r="A90" s="80" t="s">
        <v>50</v>
      </c>
      <c r="B90" s="216" t="s">
        <v>127</v>
      </c>
      <c r="C90" s="216"/>
      <c r="D90" s="216"/>
      <c r="E90" s="216"/>
      <c r="F90" s="5"/>
      <c r="G90" s="6">
        <f>($G$38+$G$71+$G$83)*F90</f>
        <v>0</v>
      </c>
      <c r="H90" s="1"/>
    </row>
    <row r="91" spans="1:8">
      <c r="A91" s="80" t="s">
        <v>52</v>
      </c>
      <c r="B91" s="216" t="s">
        <v>128</v>
      </c>
      <c r="C91" s="216"/>
      <c r="D91" s="216"/>
      <c r="E91" s="216"/>
      <c r="F91" s="5"/>
      <c r="G91" s="6">
        <f>($G$38+$G$71+$G$83)*F91</f>
        <v>0</v>
      </c>
      <c r="H91" s="1"/>
    </row>
    <row r="92" spans="1:8">
      <c r="A92" s="80" t="s">
        <v>76</v>
      </c>
      <c r="B92" s="216" t="s">
        <v>129</v>
      </c>
      <c r="C92" s="216"/>
      <c r="D92" s="216"/>
      <c r="E92" s="216"/>
      <c r="F92" s="5"/>
      <c r="G92" s="6">
        <f>($G$38+$G$71+$G$83)*F92</f>
        <v>0</v>
      </c>
      <c r="H92" s="1"/>
    </row>
    <row r="93" spans="1:8">
      <c r="A93" s="80" t="s">
        <v>78</v>
      </c>
      <c r="B93" s="216" t="s">
        <v>81</v>
      </c>
      <c r="C93" s="216"/>
      <c r="D93" s="216"/>
      <c r="E93" s="216"/>
      <c r="F93" s="5"/>
      <c r="G93" s="6"/>
      <c r="H93" s="1"/>
    </row>
    <row r="94" spans="1:8">
      <c r="A94" s="220" t="s">
        <v>82</v>
      </c>
      <c r="B94" s="220"/>
      <c r="C94" s="220"/>
      <c r="D94" s="220"/>
      <c r="E94" s="220"/>
      <c r="F94" s="220"/>
      <c r="G94" s="4">
        <f>ROUND(SUM(G88:G93),2)</f>
        <v>0</v>
      </c>
      <c r="H94" s="1"/>
    </row>
    <row r="95" spans="1:8">
      <c r="A95" s="2"/>
      <c r="B95" s="2"/>
      <c r="C95" s="2"/>
      <c r="D95" s="2"/>
      <c r="E95" s="2"/>
      <c r="F95" s="1"/>
      <c r="G95" s="2"/>
      <c r="H95" s="1"/>
    </row>
    <row r="96" spans="1:8">
      <c r="A96" s="224" t="s">
        <v>130</v>
      </c>
      <c r="B96" s="224"/>
      <c r="C96" s="224"/>
      <c r="D96" s="224"/>
      <c r="E96" s="224"/>
      <c r="F96" s="224"/>
      <c r="G96" s="224"/>
      <c r="H96" s="1"/>
    </row>
    <row r="97" spans="1:8">
      <c r="A97" s="83" t="s">
        <v>131</v>
      </c>
      <c r="B97" s="222" t="s">
        <v>132</v>
      </c>
      <c r="C97" s="222"/>
      <c r="D97" s="222"/>
      <c r="E97" s="222"/>
      <c r="F97" s="222"/>
      <c r="G97" s="84" t="s">
        <v>35</v>
      </c>
      <c r="H97" s="1"/>
    </row>
    <row r="98" spans="1:8">
      <c r="A98" s="80" t="s">
        <v>45</v>
      </c>
      <c r="B98" s="216" t="s">
        <v>133</v>
      </c>
      <c r="C98" s="216"/>
      <c r="D98" s="216"/>
      <c r="E98" s="216"/>
      <c r="F98" s="216"/>
      <c r="G98" s="6">
        <v>0</v>
      </c>
      <c r="H98" s="1"/>
    </row>
    <row r="99" spans="1:8">
      <c r="A99" s="220" t="s">
        <v>82</v>
      </c>
      <c r="B99" s="220"/>
      <c r="C99" s="220"/>
      <c r="D99" s="220"/>
      <c r="E99" s="220"/>
      <c r="F99" s="220"/>
      <c r="G99" s="4">
        <f>G98</f>
        <v>0</v>
      </c>
      <c r="H99" s="1"/>
    </row>
    <row r="100" spans="1:8">
      <c r="A100" s="2"/>
      <c r="B100" s="2"/>
      <c r="C100" s="2"/>
      <c r="D100" s="2"/>
      <c r="E100" s="2"/>
      <c r="F100" s="1"/>
      <c r="G100" s="2"/>
      <c r="H100" s="1"/>
    </row>
    <row r="101" spans="1:8">
      <c r="A101" s="224" t="s">
        <v>134</v>
      </c>
      <c r="B101" s="224"/>
      <c r="C101" s="224"/>
      <c r="D101" s="224"/>
      <c r="E101" s="224"/>
      <c r="F101" s="224"/>
      <c r="G101" s="224"/>
      <c r="H101" s="1"/>
    </row>
    <row r="102" spans="1:8">
      <c r="A102" s="83">
        <v>4</v>
      </c>
      <c r="B102" s="222" t="s">
        <v>135</v>
      </c>
      <c r="C102" s="222"/>
      <c r="D102" s="222"/>
      <c r="E102" s="222"/>
      <c r="F102" s="222"/>
      <c r="G102" s="84" t="s">
        <v>35</v>
      </c>
      <c r="H102" s="1"/>
    </row>
    <row r="103" spans="1:8">
      <c r="A103" s="81" t="s">
        <v>124</v>
      </c>
      <c r="B103" s="216" t="s">
        <v>125</v>
      </c>
      <c r="C103" s="216"/>
      <c r="D103" s="216"/>
      <c r="E103" s="216"/>
      <c r="F103" s="216"/>
      <c r="G103" s="6">
        <f>G94</f>
        <v>0</v>
      </c>
      <c r="H103" s="1"/>
    </row>
    <row r="104" spans="1:8">
      <c r="A104" s="81" t="s">
        <v>131</v>
      </c>
      <c r="B104" s="216" t="s">
        <v>132</v>
      </c>
      <c r="C104" s="216"/>
      <c r="D104" s="216"/>
      <c r="E104" s="216"/>
      <c r="F104" s="216"/>
      <c r="G104" s="6">
        <f>G99</f>
        <v>0</v>
      </c>
      <c r="H104" s="1"/>
    </row>
    <row r="105" spans="1:8">
      <c r="A105" s="220" t="s">
        <v>82</v>
      </c>
      <c r="B105" s="220"/>
      <c r="C105" s="220"/>
      <c r="D105" s="220"/>
      <c r="E105" s="220"/>
      <c r="F105" s="220"/>
      <c r="G105" s="4">
        <f>ROUND(SUM(G103:G104),2)</f>
        <v>0</v>
      </c>
      <c r="H105" s="1"/>
    </row>
    <row r="106" spans="1:8">
      <c r="A106" s="2"/>
      <c r="B106" s="2"/>
      <c r="C106" s="2"/>
      <c r="D106" s="2"/>
      <c r="E106" s="2"/>
      <c r="F106" s="1"/>
      <c r="G106" s="2"/>
      <c r="H106" s="1"/>
    </row>
    <row r="107" spans="1:8">
      <c r="A107" s="221" t="s">
        <v>136</v>
      </c>
      <c r="B107" s="221"/>
      <c r="C107" s="221"/>
      <c r="D107" s="221"/>
      <c r="E107" s="221"/>
      <c r="F107" s="221"/>
      <c r="G107" s="221"/>
      <c r="H107" s="1"/>
    </row>
    <row r="108" spans="1:8">
      <c r="A108" s="83">
        <v>5</v>
      </c>
      <c r="B108" s="222" t="s">
        <v>137</v>
      </c>
      <c r="C108" s="222"/>
      <c r="D108" s="222"/>
      <c r="E108" s="222"/>
      <c r="F108" s="222"/>
      <c r="G108" s="84" t="s">
        <v>35</v>
      </c>
      <c r="H108" s="1"/>
    </row>
    <row r="109" spans="1:8" ht="15" customHeight="1">
      <c r="A109" s="80" t="s">
        <v>45</v>
      </c>
      <c r="B109" s="216" t="s">
        <v>138</v>
      </c>
      <c r="C109" s="216"/>
      <c r="D109" s="216"/>
      <c r="E109" s="216"/>
      <c r="F109" s="216"/>
      <c r="G109" s="6" t="e">
        <f>'Uniformes e EPI'!$J$17</f>
        <v>#DIV/0!</v>
      </c>
      <c r="H109" s="1"/>
    </row>
    <row r="110" spans="1:8" ht="15" customHeight="1">
      <c r="A110" s="80" t="s">
        <v>47</v>
      </c>
      <c r="B110" s="216" t="s">
        <v>139</v>
      </c>
      <c r="C110" s="216"/>
      <c r="D110" s="216"/>
      <c r="E110" s="216"/>
      <c r="F110" s="216"/>
      <c r="G110" s="6">
        <f>'Materiais de Consumo'!$C$61</f>
        <v>185.18518518518519</v>
      </c>
      <c r="H110" s="1"/>
    </row>
    <row r="111" spans="1:8" ht="15" customHeight="1">
      <c r="A111" s="80" t="s">
        <v>50</v>
      </c>
      <c r="B111" s="216" t="s">
        <v>140</v>
      </c>
      <c r="C111" s="216"/>
      <c r="D111" s="216"/>
      <c r="E111" s="216"/>
      <c r="F111" s="216"/>
      <c r="G111" s="6">
        <f>'Materiais e Instrumentos'!$L$111</f>
        <v>0</v>
      </c>
      <c r="H111" s="1"/>
    </row>
    <row r="112" spans="1:8" ht="15" customHeight="1">
      <c r="A112" s="80" t="s">
        <v>52</v>
      </c>
      <c r="B112" s="216" t="s">
        <v>141</v>
      </c>
      <c r="C112" s="216"/>
      <c r="D112" s="216"/>
      <c r="E112" s="216"/>
      <c r="F112" s="216"/>
      <c r="G112" s="6">
        <f>'Analisadores Técnicos'!$L$28</f>
        <v>0</v>
      </c>
      <c r="H112" s="1"/>
    </row>
    <row r="113" spans="1:14" ht="15" customHeight="1">
      <c r="A113" s="80" t="s">
        <v>76</v>
      </c>
      <c r="B113" s="216" t="s">
        <v>142</v>
      </c>
      <c r="C113" s="216"/>
      <c r="D113" s="216"/>
      <c r="E113" s="216"/>
      <c r="F113" s="216"/>
      <c r="G113" s="6">
        <f>'Soluções Complementares'!I11</f>
        <v>0</v>
      </c>
      <c r="H113" s="1"/>
      <c r="I113" s="2"/>
      <c r="N113" s="2"/>
    </row>
    <row r="114" spans="1:14">
      <c r="A114" s="220" t="s">
        <v>82</v>
      </c>
      <c r="B114" s="220"/>
      <c r="C114" s="220"/>
      <c r="D114" s="220"/>
      <c r="E114" s="220"/>
      <c r="F114" s="220"/>
      <c r="G114" s="4" t="e">
        <f>ROUND(SUM(G109:G113),2)</f>
        <v>#DIV/0!</v>
      </c>
      <c r="H114" s="1"/>
    </row>
    <row r="115" spans="1:14">
      <c r="A115" s="2"/>
      <c r="B115" s="2"/>
      <c r="C115" s="2"/>
      <c r="D115" s="2"/>
      <c r="E115" s="2"/>
      <c r="F115" s="1"/>
      <c r="G115" s="2"/>
      <c r="H115" s="1"/>
    </row>
    <row r="116" spans="1:14">
      <c r="A116" s="224" t="s">
        <v>143</v>
      </c>
      <c r="B116" s="224"/>
      <c r="C116" s="224"/>
      <c r="D116" s="224"/>
      <c r="E116" s="224"/>
      <c r="F116" s="224"/>
      <c r="G116" s="224"/>
      <c r="H116" s="1"/>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157</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29">
    <mergeCell ref="B121:E121"/>
    <mergeCell ref="B122:E122"/>
    <mergeCell ref="B123:E123"/>
    <mergeCell ref="A124:E124"/>
    <mergeCell ref="A126:G126"/>
    <mergeCell ref="B128:F128"/>
    <mergeCell ref="B129:F129"/>
    <mergeCell ref="A136:F136"/>
    <mergeCell ref="B130:F130"/>
    <mergeCell ref="B131:F131"/>
    <mergeCell ref="B132:F132"/>
    <mergeCell ref="B133:F133"/>
    <mergeCell ref="A134:F134"/>
    <mergeCell ref="B135:F135"/>
    <mergeCell ref="B110:F110"/>
    <mergeCell ref="B111:F111"/>
    <mergeCell ref="B112:F112"/>
    <mergeCell ref="A114:F114"/>
    <mergeCell ref="A116:G116"/>
    <mergeCell ref="B117:E117"/>
    <mergeCell ref="B118:E118"/>
    <mergeCell ref="B119:E119"/>
    <mergeCell ref="B120:E120"/>
    <mergeCell ref="A99:F99"/>
    <mergeCell ref="A101:G101"/>
    <mergeCell ref="B102:F102"/>
    <mergeCell ref="B103:F103"/>
    <mergeCell ref="B104:F104"/>
    <mergeCell ref="A105:F105"/>
    <mergeCell ref="A107:G107"/>
    <mergeCell ref="B108:F108"/>
    <mergeCell ref="B109:F109"/>
    <mergeCell ref="B89:E89"/>
    <mergeCell ref="B90:E90"/>
    <mergeCell ref="B91:E91"/>
    <mergeCell ref="B92:E92"/>
    <mergeCell ref="B93:E93"/>
    <mergeCell ref="A94:F94"/>
    <mergeCell ref="A96:G96"/>
    <mergeCell ref="B97:F97"/>
    <mergeCell ref="B98:F98"/>
    <mergeCell ref="B79:E79"/>
    <mergeCell ref="B80:E80"/>
    <mergeCell ref="B81:E81"/>
    <mergeCell ref="B82:E82"/>
    <mergeCell ref="A83:F83"/>
    <mergeCell ref="A85:G85"/>
    <mergeCell ref="A86:G86"/>
    <mergeCell ref="B87:E87"/>
    <mergeCell ref="B88:E88"/>
    <mergeCell ref="B69:F69"/>
    <mergeCell ref="B70:F70"/>
    <mergeCell ref="B71:F71"/>
    <mergeCell ref="B72:F72"/>
    <mergeCell ref="A73:F73"/>
    <mergeCell ref="A75:G75"/>
    <mergeCell ref="B76:E76"/>
    <mergeCell ref="B77:E77"/>
    <mergeCell ref="B78:E78"/>
    <mergeCell ref="A58:F58"/>
    <mergeCell ref="A60:G60"/>
    <mergeCell ref="B61:C61"/>
    <mergeCell ref="B62:C62"/>
    <mergeCell ref="B63:C63"/>
    <mergeCell ref="B64:C64"/>
    <mergeCell ref="B65:C65"/>
    <mergeCell ref="A66:F66"/>
    <mergeCell ref="A68:G68"/>
    <mergeCell ref="B49:E49"/>
    <mergeCell ref="B50:E50"/>
    <mergeCell ref="B51:E51"/>
    <mergeCell ref="B52:E52"/>
    <mergeCell ref="B53:E53"/>
    <mergeCell ref="B54:E54"/>
    <mergeCell ref="B55:E55"/>
    <mergeCell ref="B56:E56"/>
    <mergeCell ref="B57:E57"/>
    <mergeCell ref="A38:F38"/>
    <mergeCell ref="A40:G40"/>
    <mergeCell ref="A41:G41"/>
    <mergeCell ref="B42:E42"/>
    <mergeCell ref="B43:E43"/>
    <mergeCell ref="B44:E44"/>
    <mergeCell ref="B45:E45"/>
    <mergeCell ref="A46:F46"/>
    <mergeCell ref="A48:G48"/>
    <mergeCell ref="A29:G29"/>
    <mergeCell ref="B30:F30"/>
    <mergeCell ref="B31:E31"/>
    <mergeCell ref="B32:E32"/>
    <mergeCell ref="B33:E33"/>
    <mergeCell ref="B34:E34"/>
    <mergeCell ref="B35:E35"/>
    <mergeCell ref="B36:E36"/>
    <mergeCell ref="B37:E37"/>
    <mergeCell ref="B23:E23"/>
    <mergeCell ref="F23:G23"/>
    <mergeCell ref="B24:E24"/>
    <mergeCell ref="F24:G24"/>
    <mergeCell ref="B25:E25"/>
    <mergeCell ref="F25:G25"/>
    <mergeCell ref="B26:E26"/>
    <mergeCell ref="F26:G26"/>
    <mergeCell ref="B27:E27"/>
    <mergeCell ref="F27:G27"/>
    <mergeCell ref="A16:C16"/>
    <mergeCell ref="D16:E16"/>
    <mergeCell ref="F16:G16"/>
    <mergeCell ref="B113:F113"/>
    <mergeCell ref="A1:G1"/>
    <mergeCell ref="A3:G3"/>
    <mergeCell ref="A4:G4"/>
    <mergeCell ref="A8:G8"/>
    <mergeCell ref="B10:E10"/>
    <mergeCell ref="F10:G10"/>
    <mergeCell ref="A17:C17"/>
    <mergeCell ref="D17:E17"/>
    <mergeCell ref="F17:G17"/>
    <mergeCell ref="B11:E11"/>
    <mergeCell ref="F11:G11"/>
    <mergeCell ref="B12:E12"/>
    <mergeCell ref="F12:G12"/>
    <mergeCell ref="B13:E13"/>
    <mergeCell ref="F13:G13"/>
    <mergeCell ref="A15:G15"/>
    <mergeCell ref="A19:G19"/>
    <mergeCell ref="A20:G20"/>
    <mergeCell ref="A21:G21"/>
    <mergeCell ref="A22:G2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BE719-BB7F-4180-9B00-B0AF2EB647E2}">
  <sheetPr>
    <tabColor rgb="FFFFC000"/>
  </sheetPr>
  <dimension ref="A1:N136"/>
  <sheetViews>
    <sheetView topLeftCell="A109" workbookViewId="0">
      <selection activeCell="H118" sqref="H118"/>
    </sheetView>
  </sheetViews>
  <sheetFormatPr defaultColWidth="8.85546875" defaultRowHeight="15"/>
  <cols>
    <col min="5" max="5" width="11.28515625" customWidth="1"/>
    <col min="7" max="7" width="29.85546875" customWidth="1"/>
    <col min="8" max="8" width="14.7109375" customWidth="1"/>
  </cols>
  <sheetData>
    <row r="1" spans="1:8">
      <c r="A1" s="243" t="s">
        <v>41</v>
      </c>
      <c r="B1" s="243"/>
      <c r="C1" s="243"/>
      <c r="D1" s="243"/>
      <c r="E1" s="243"/>
      <c r="F1" s="243"/>
      <c r="G1" s="243"/>
      <c r="H1" s="1"/>
    </row>
    <row r="2" spans="1:8">
      <c r="A2" s="2"/>
      <c r="B2" s="2"/>
      <c r="C2" s="2"/>
      <c r="D2" s="2"/>
      <c r="E2" s="2"/>
      <c r="F2" s="1"/>
      <c r="G2" s="2"/>
      <c r="H2" s="1"/>
    </row>
    <row r="3" spans="1:8">
      <c r="A3" s="244" t="s">
        <v>42</v>
      </c>
      <c r="B3" s="244"/>
      <c r="C3" s="244"/>
      <c r="D3" s="244"/>
      <c r="E3" s="244"/>
      <c r="F3" s="244"/>
      <c r="G3" s="244"/>
      <c r="H3" s="1"/>
    </row>
    <row r="4" spans="1:8">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c r="A10" s="80" t="s">
        <v>45</v>
      </c>
      <c r="B10" s="216" t="s">
        <v>46</v>
      </c>
      <c r="C10" s="216"/>
      <c r="D10" s="216"/>
      <c r="E10" s="216"/>
      <c r="F10" s="240"/>
      <c r="G10" s="239"/>
      <c r="H10" s="1"/>
    </row>
    <row r="11" spans="1:8">
      <c r="A11" s="80" t="s">
        <v>47</v>
      </c>
      <c r="B11" s="216" t="s">
        <v>48</v>
      </c>
      <c r="C11" s="216"/>
      <c r="D11" s="216"/>
      <c r="E11" s="216"/>
      <c r="F11" s="239" t="s">
        <v>49</v>
      </c>
      <c r="G11" s="239"/>
      <c r="H11" s="1"/>
    </row>
    <row r="12" spans="1:8">
      <c r="A12" s="80" t="s">
        <v>50</v>
      </c>
      <c r="B12" s="216" t="s">
        <v>51</v>
      </c>
      <c r="C12" s="216"/>
      <c r="D12" s="216"/>
      <c r="E12" s="216"/>
      <c r="F12" s="239" t="s">
        <v>156</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'Quadro-Resumo'!G10</f>
        <v>1</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c r="A23" s="80">
        <v>1</v>
      </c>
      <c r="B23" s="216" t="s">
        <v>64</v>
      </c>
      <c r="C23" s="216"/>
      <c r="D23" s="216"/>
      <c r="E23" s="216"/>
      <c r="F23" s="239" t="s">
        <v>65</v>
      </c>
      <c r="G23" s="239"/>
      <c r="H23" s="1"/>
    </row>
    <row r="24" spans="1:8">
      <c r="A24" s="80">
        <v>2</v>
      </c>
      <c r="B24" s="216" t="s">
        <v>66</v>
      </c>
      <c r="C24" s="216"/>
      <c r="D24" s="216"/>
      <c r="E24" s="216"/>
      <c r="F24" s="246" t="str">
        <f>'Quadro-Resumo'!D12</f>
        <v>9153-05</v>
      </c>
      <c r="G24" s="246"/>
      <c r="H24" s="1"/>
    </row>
    <row r="25" spans="1:8">
      <c r="A25" s="80">
        <v>3</v>
      </c>
      <c r="B25" s="216" t="s">
        <v>67</v>
      </c>
      <c r="C25" s="216"/>
      <c r="D25" s="216"/>
      <c r="E25" s="216"/>
      <c r="F25" s="247"/>
      <c r="G25" s="247"/>
      <c r="H25" s="1"/>
    </row>
    <row r="26" spans="1:8" ht="27.95" customHeight="1">
      <c r="A26" s="80">
        <v>4</v>
      </c>
      <c r="B26" s="216" t="s">
        <v>68</v>
      </c>
      <c r="C26" s="216"/>
      <c r="D26" s="216"/>
      <c r="E26" s="216"/>
      <c r="F26" s="248" t="str">
        <f>'Quadro-Resumo'!B10</f>
        <v>Técnico em Manutenção de Equipamentos e Instrumentos Médico-Hospitalares – Posto Exclusivamente Feminino - NÍVEL I</v>
      </c>
      <c r="G26" s="248"/>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c r="A31" s="80" t="s">
        <v>45</v>
      </c>
      <c r="B31" s="216" t="s">
        <v>72</v>
      </c>
      <c r="C31" s="216"/>
      <c r="D31" s="216"/>
      <c r="E31" s="216"/>
      <c r="F31" s="5"/>
      <c r="G31" s="6">
        <f>F25</f>
        <v>0</v>
      </c>
      <c r="H31" s="1"/>
    </row>
    <row r="32" spans="1:8">
      <c r="A32" s="80" t="s">
        <v>47</v>
      </c>
      <c r="B32" s="216" t="s">
        <v>73</v>
      </c>
      <c r="C32" s="216"/>
      <c r="D32" s="216"/>
      <c r="E32" s="216"/>
      <c r="F32" s="5"/>
      <c r="G32" s="6">
        <f>0.3*G31</f>
        <v>0</v>
      </c>
      <c r="H32" s="1"/>
    </row>
    <row r="33" spans="1:8">
      <c r="A33" s="80" t="s">
        <v>50</v>
      </c>
      <c r="B33" s="216" t="s">
        <v>74</v>
      </c>
      <c r="C33" s="216"/>
      <c r="D33" s="216"/>
      <c r="E33" s="216"/>
      <c r="F33" s="5"/>
      <c r="G33" s="6"/>
      <c r="H33" s="1"/>
    </row>
    <row r="34" spans="1:8">
      <c r="A34" s="80" t="s">
        <v>52</v>
      </c>
      <c r="B34" s="216" t="s">
        <v>75</v>
      </c>
      <c r="C34" s="216"/>
      <c r="D34" s="216"/>
      <c r="E34" s="216"/>
      <c r="F34" s="5"/>
      <c r="G34" s="6"/>
      <c r="H34" s="1"/>
    </row>
    <row r="35" spans="1:8">
      <c r="A35" s="80" t="s">
        <v>76</v>
      </c>
      <c r="B35" s="216" t="s">
        <v>77</v>
      </c>
      <c r="C35" s="216"/>
      <c r="D35" s="216"/>
      <c r="E35" s="216"/>
      <c r="F35" s="5"/>
      <c r="G35" s="6"/>
      <c r="H35" s="1"/>
    </row>
    <row r="36" spans="1:8">
      <c r="A36" s="80" t="s">
        <v>78</v>
      </c>
      <c r="B36" s="216" t="s">
        <v>79</v>
      </c>
      <c r="C36" s="216"/>
      <c r="D36" s="216"/>
      <c r="E36" s="216"/>
      <c r="F36" s="5"/>
      <c r="G36" s="6"/>
      <c r="H36" s="1"/>
    </row>
    <row r="37" spans="1:8">
      <c r="A37" s="80" t="s">
        <v>80</v>
      </c>
      <c r="B37" s="216" t="s">
        <v>81</v>
      </c>
      <c r="C37" s="216"/>
      <c r="D37" s="216"/>
      <c r="E37" s="216"/>
      <c r="F37" s="5"/>
      <c r="G37" s="6"/>
      <c r="H37" s="1"/>
    </row>
    <row r="38" spans="1:8">
      <c r="A38" s="220" t="s">
        <v>82</v>
      </c>
      <c r="B38" s="220"/>
      <c r="C38" s="220"/>
      <c r="D38" s="220"/>
      <c r="E38" s="220"/>
      <c r="F38" s="220"/>
      <c r="G38" s="4">
        <f>ROUND(SUM(G31:G37),2)</f>
        <v>0</v>
      </c>
      <c r="H38" s="1"/>
    </row>
    <row r="39" spans="1:8">
      <c r="A39" s="82"/>
      <c r="B39" s="82"/>
      <c r="C39" s="82"/>
      <c r="D39" s="82"/>
      <c r="E39" s="82"/>
      <c r="F39" s="82"/>
      <c r="G39" s="82"/>
      <c r="H39" s="1"/>
    </row>
    <row r="40" spans="1:8">
      <c r="A40" s="227" t="s">
        <v>83</v>
      </c>
      <c r="B40" s="227"/>
      <c r="C40" s="227"/>
      <c r="D40" s="227"/>
      <c r="E40" s="227"/>
      <c r="F40" s="227"/>
      <c r="G40" s="227"/>
      <c r="H40" s="1"/>
    </row>
    <row r="41" spans="1:8">
      <c r="A41" s="227" t="s">
        <v>84</v>
      </c>
      <c r="B41" s="227"/>
      <c r="C41" s="227"/>
      <c r="D41" s="227"/>
      <c r="E41" s="227"/>
      <c r="F41" s="227"/>
      <c r="G41" s="227"/>
      <c r="H41" s="1"/>
    </row>
    <row r="42" spans="1:8" ht="30">
      <c r="A42" s="83" t="s">
        <v>85</v>
      </c>
      <c r="B42" s="222" t="s">
        <v>86</v>
      </c>
      <c r="C42" s="222"/>
      <c r="D42" s="222"/>
      <c r="E42" s="222"/>
      <c r="F42" s="83" t="s">
        <v>87</v>
      </c>
      <c r="G42" s="84" t="s">
        <v>35</v>
      </c>
      <c r="H42" s="1"/>
    </row>
    <row r="43" spans="1:8">
      <c r="A43" s="80" t="s">
        <v>45</v>
      </c>
      <c r="B43" s="216" t="s">
        <v>88</v>
      </c>
      <c r="C43" s="216"/>
      <c r="D43" s="216"/>
      <c r="E43" s="216"/>
      <c r="F43" s="5"/>
      <c r="G43" s="6">
        <f>$G$38*F43</f>
        <v>0</v>
      </c>
      <c r="H43" s="1"/>
    </row>
    <row r="44" spans="1:8">
      <c r="A44" s="80" t="s">
        <v>47</v>
      </c>
      <c r="B44" s="216" t="s">
        <v>89</v>
      </c>
      <c r="C44" s="216"/>
      <c r="D44" s="216"/>
      <c r="E44" s="216"/>
      <c r="F44" s="5"/>
      <c r="G44" s="6">
        <f>$G$38*F44</f>
        <v>0</v>
      </c>
      <c r="H44" s="1"/>
    </row>
    <row r="45" spans="1:8">
      <c r="A45" s="80" t="s">
        <v>50</v>
      </c>
      <c r="B45" s="233" t="s">
        <v>90</v>
      </c>
      <c r="C45" s="234"/>
      <c r="D45" s="234"/>
      <c r="E45" s="235"/>
      <c r="F45" s="5"/>
      <c r="G45" s="6">
        <f>$G$38*F45</f>
        <v>0</v>
      </c>
      <c r="H45" s="1"/>
    </row>
    <row r="46" spans="1:8">
      <c r="A46" s="220" t="s">
        <v>82</v>
      </c>
      <c r="B46" s="220"/>
      <c r="C46" s="220"/>
      <c r="D46" s="220"/>
      <c r="E46" s="220"/>
      <c r="F46" s="220"/>
      <c r="G46" s="4">
        <f>ROUND(SUM(G43:G45),2)</f>
        <v>0</v>
      </c>
      <c r="H46" s="1"/>
    </row>
    <row r="47" spans="1:8">
      <c r="A47" s="82"/>
      <c r="B47" s="82"/>
      <c r="C47" s="82"/>
      <c r="D47" s="82"/>
      <c r="E47" s="82"/>
      <c r="F47" s="82"/>
      <c r="G47" s="82"/>
      <c r="H47" s="1"/>
    </row>
    <row r="48" spans="1:8">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30">
      <c r="A61" s="83" t="s">
        <v>105</v>
      </c>
      <c r="B61" s="222" t="s">
        <v>106</v>
      </c>
      <c r="C61" s="222"/>
      <c r="D61" s="83" t="s">
        <v>107</v>
      </c>
      <c r="E61" s="83" t="s">
        <v>35</v>
      </c>
      <c r="F61" s="83" t="s">
        <v>87</v>
      </c>
      <c r="G61" s="84" t="s">
        <v>35</v>
      </c>
      <c r="H61" s="1"/>
    </row>
    <row r="62" spans="1:8">
      <c r="A62" s="80" t="s">
        <v>45</v>
      </c>
      <c r="B62" s="216" t="s">
        <v>108</v>
      </c>
      <c r="C62" s="216"/>
      <c r="D62" s="8">
        <v>44</v>
      </c>
      <c r="E62" s="6">
        <v>4.7</v>
      </c>
      <c r="F62" s="9"/>
      <c r="G62" s="6"/>
      <c r="H62" s="1"/>
    </row>
    <row r="63" spans="1:8">
      <c r="A63" s="80" t="s">
        <v>47</v>
      </c>
      <c r="B63" s="216" t="s">
        <v>109</v>
      </c>
      <c r="C63" s="216"/>
      <c r="D63" s="8">
        <v>22</v>
      </c>
      <c r="E63" s="6">
        <v>47.08</v>
      </c>
      <c r="F63" s="9"/>
      <c r="G63" s="6"/>
      <c r="H63" s="1"/>
    </row>
    <row r="64" spans="1:8">
      <c r="A64" s="80" t="s">
        <v>50</v>
      </c>
      <c r="B64" s="216"/>
      <c r="C64" s="216"/>
      <c r="D64" s="8"/>
      <c r="E64" s="6"/>
      <c r="F64" s="9"/>
      <c r="G64" s="6">
        <f>(E64*F64)*D64</f>
        <v>0</v>
      </c>
      <c r="H64" s="1"/>
    </row>
    <row r="65" spans="1:8">
      <c r="A65" s="80" t="s">
        <v>52</v>
      </c>
      <c r="B65" s="216"/>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8">
      <c r="A81" s="80" t="s">
        <v>76</v>
      </c>
      <c r="B81" s="216" t="s">
        <v>120</v>
      </c>
      <c r="C81" s="216"/>
      <c r="D81" s="216"/>
      <c r="E81" s="216"/>
      <c r="F81" s="7"/>
      <c r="G81" s="6">
        <f>$G$38*F81</f>
        <v>0</v>
      </c>
      <c r="H81" s="1"/>
    </row>
    <row r="82" spans="1:8">
      <c r="A82" s="80" t="s">
        <v>78</v>
      </c>
      <c r="B82" s="216" t="s">
        <v>121</v>
      </c>
      <c r="C82" s="216"/>
      <c r="D82" s="216"/>
      <c r="E82" s="216"/>
      <c r="F82" s="7"/>
      <c r="G82" s="6">
        <f>$G$38*F82</f>
        <v>0</v>
      </c>
      <c r="H82" s="1"/>
    </row>
    <row r="83" spans="1:8">
      <c r="A83" s="220" t="s">
        <v>82</v>
      </c>
      <c r="B83" s="220"/>
      <c r="C83" s="220"/>
      <c r="D83" s="220"/>
      <c r="E83" s="220"/>
      <c r="F83" s="220"/>
      <c r="G83" s="4">
        <f>ROUND(SUM(G77:G82),2)</f>
        <v>0</v>
      </c>
      <c r="H83" s="1"/>
    </row>
    <row r="84" spans="1:8">
      <c r="A84" s="2"/>
      <c r="B84" s="2"/>
      <c r="C84" s="2"/>
      <c r="D84" s="2"/>
      <c r="E84" s="2"/>
      <c r="F84" s="1"/>
      <c r="G84" s="2"/>
      <c r="H84" s="1"/>
    </row>
    <row r="85" spans="1:8">
      <c r="A85" s="227" t="s">
        <v>122</v>
      </c>
      <c r="B85" s="227"/>
      <c r="C85" s="227"/>
      <c r="D85" s="227"/>
      <c r="E85" s="227"/>
      <c r="F85" s="227"/>
      <c r="G85" s="227"/>
      <c r="H85" s="1"/>
    </row>
    <row r="86" spans="1:8">
      <c r="A86" s="227" t="s">
        <v>123</v>
      </c>
      <c r="B86" s="227"/>
      <c r="C86" s="227"/>
      <c r="D86" s="227"/>
      <c r="E86" s="227"/>
      <c r="F86" s="227"/>
      <c r="G86" s="227"/>
      <c r="H86" s="1"/>
    </row>
    <row r="87" spans="1:8" ht="30">
      <c r="A87" s="83" t="s">
        <v>124</v>
      </c>
      <c r="B87" s="222" t="s">
        <v>125</v>
      </c>
      <c r="C87" s="222"/>
      <c r="D87" s="222"/>
      <c r="E87" s="222"/>
      <c r="F87" s="83" t="s">
        <v>87</v>
      </c>
      <c r="G87" s="84" t="s">
        <v>35</v>
      </c>
      <c r="H87" s="1"/>
    </row>
    <row r="88" spans="1:8">
      <c r="A88" s="80" t="s">
        <v>45</v>
      </c>
      <c r="B88" s="216" t="s">
        <v>126</v>
      </c>
      <c r="C88" s="216"/>
      <c r="D88" s="216"/>
      <c r="E88" s="216"/>
      <c r="F88" s="5"/>
      <c r="G88" s="6">
        <f>($G$38+$G$71+$G$83)*F88</f>
        <v>0</v>
      </c>
      <c r="H88" s="1"/>
    </row>
    <row r="89" spans="1:8">
      <c r="A89" s="80" t="s">
        <v>47</v>
      </c>
      <c r="B89" s="216" t="s">
        <v>125</v>
      </c>
      <c r="C89" s="216"/>
      <c r="D89" s="216"/>
      <c r="E89" s="216"/>
      <c r="F89" s="5"/>
      <c r="G89" s="6">
        <f>($G$38+$G$71+$G$83)*F89</f>
        <v>0</v>
      </c>
      <c r="H89" s="1"/>
    </row>
    <row r="90" spans="1:8">
      <c r="A90" s="80" t="s">
        <v>50</v>
      </c>
      <c r="B90" s="216" t="s">
        <v>127</v>
      </c>
      <c r="C90" s="216"/>
      <c r="D90" s="216"/>
      <c r="E90" s="216"/>
      <c r="F90" s="5"/>
      <c r="G90" s="6">
        <f>($G$38+$G$71+$G$83)*F90</f>
        <v>0</v>
      </c>
      <c r="H90" s="1"/>
    </row>
    <row r="91" spans="1:8">
      <c r="A91" s="80" t="s">
        <v>52</v>
      </c>
      <c r="B91" s="216" t="s">
        <v>128</v>
      </c>
      <c r="C91" s="216"/>
      <c r="D91" s="216"/>
      <c r="E91" s="216"/>
      <c r="F91" s="5"/>
      <c r="G91" s="6">
        <f>($G$38+$G$71+$G$83)*F91</f>
        <v>0</v>
      </c>
      <c r="H91" s="1"/>
    </row>
    <row r="92" spans="1:8">
      <c r="A92" s="80" t="s">
        <v>76</v>
      </c>
      <c r="B92" s="216" t="s">
        <v>129</v>
      </c>
      <c r="C92" s="216"/>
      <c r="D92" s="216"/>
      <c r="E92" s="216"/>
      <c r="F92" s="5"/>
      <c r="G92" s="6">
        <f>($G$38+$G$71+$G$83)*F92</f>
        <v>0</v>
      </c>
      <c r="H92" s="1"/>
    </row>
    <row r="93" spans="1:8">
      <c r="A93" s="80" t="s">
        <v>78</v>
      </c>
      <c r="B93" s="216" t="s">
        <v>81</v>
      </c>
      <c r="C93" s="216"/>
      <c r="D93" s="216"/>
      <c r="E93" s="216"/>
      <c r="F93" s="5"/>
      <c r="G93" s="6"/>
      <c r="H93" s="1"/>
    </row>
    <row r="94" spans="1:8">
      <c r="A94" s="220" t="s">
        <v>82</v>
      </c>
      <c r="B94" s="220"/>
      <c r="C94" s="220"/>
      <c r="D94" s="220"/>
      <c r="E94" s="220"/>
      <c r="F94" s="220"/>
      <c r="G94" s="4">
        <f>ROUND(SUM(G88:G93),2)</f>
        <v>0</v>
      </c>
      <c r="H94" s="1"/>
    </row>
    <row r="95" spans="1:8">
      <c r="A95" s="2"/>
      <c r="B95" s="2"/>
      <c r="C95" s="2"/>
      <c r="D95" s="2"/>
      <c r="E95" s="2"/>
      <c r="F95" s="1"/>
      <c r="G95" s="2"/>
      <c r="H95" s="1"/>
    </row>
    <row r="96" spans="1:8">
      <c r="A96" s="224" t="s">
        <v>130</v>
      </c>
      <c r="B96" s="224"/>
      <c r="C96" s="224"/>
      <c r="D96" s="224"/>
      <c r="E96" s="224"/>
      <c r="F96" s="224"/>
      <c r="G96" s="224"/>
      <c r="H96" s="1"/>
    </row>
    <row r="97" spans="1:8">
      <c r="A97" s="83" t="s">
        <v>131</v>
      </c>
      <c r="B97" s="222" t="s">
        <v>132</v>
      </c>
      <c r="C97" s="222"/>
      <c r="D97" s="222"/>
      <c r="E97" s="222"/>
      <c r="F97" s="222"/>
      <c r="G97" s="84" t="s">
        <v>35</v>
      </c>
      <c r="H97" s="1"/>
    </row>
    <row r="98" spans="1:8">
      <c r="A98" s="80" t="s">
        <v>45</v>
      </c>
      <c r="B98" s="216" t="s">
        <v>133</v>
      </c>
      <c r="C98" s="216"/>
      <c r="D98" s="216"/>
      <c r="E98" s="216"/>
      <c r="F98" s="216"/>
      <c r="G98" s="6">
        <v>0</v>
      </c>
      <c r="H98" s="1"/>
    </row>
    <row r="99" spans="1:8">
      <c r="A99" s="220" t="s">
        <v>82</v>
      </c>
      <c r="B99" s="220"/>
      <c r="C99" s="220"/>
      <c r="D99" s="220"/>
      <c r="E99" s="220"/>
      <c r="F99" s="220"/>
      <c r="G99" s="4">
        <f>G98</f>
        <v>0</v>
      </c>
      <c r="H99" s="1"/>
    </row>
    <row r="100" spans="1:8">
      <c r="A100" s="2"/>
      <c r="B100" s="2"/>
      <c r="C100" s="2"/>
      <c r="D100" s="2"/>
      <c r="E100" s="2"/>
      <c r="F100" s="1"/>
      <c r="G100" s="2"/>
      <c r="H100" s="1"/>
    </row>
    <row r="101" spans="1:8">
      <c r="A101" s="224" t="s">
        <v>134</v>
      </c>
      <c r="B101" s="224"/>
      <c r="C101" s="224"/>
      <c r="D101" s="224"/>
      <c r="E101" s="224"/>
      <c r="F101" s="224"/>
      <c r="G101" s="224"/>
      <c r="H101" s="1"/>
    </row>
    <row r="102" spans="1:8">
      <c r="A102" s="83">
        <v>4</v>
      </c>
      <c r="B102" s="222" t="s">
        <v>135</v>
      </c>
      <c r="C102" s="222"/>
      <c r="D102" s="222"/>
      <c r="E102" s="222"/>
      <c r="F102" s="222"/>
      <c r="G102" s="84" t="s">
        <v>35</v>
      </c>
      <c r="H102" s="1"/>
    </row>
    <row r="103" spans="1:8">
      <c r="A103" s="81" t="s">
        <v>124</v>
      </c>
      <c r="B103" s="216" t="s">
        <v>125</v>
      </c>
      <c r="C103" s="216"/>
      <c r="D103" s="216"/>
      <c r="E103" s="216"/>
      <c r="F103" s="216"/>
      <c r="G103" s="6">
        <f>G94</f>
        <v>0</v>
      </c>
      <c r="H103" s="1"/>
    </row>
    <row r="104" spans="1:8">
      <c r="A104" s="81" t="s">
        <v>131</v>
      </c>
      <c r="B104" s="216" t="s">
        <v>132</v>
      </c>
      <c r="C104" s="216"/>
      <c r="D104" s="216"/>
      <c r="E104" s="216"/>
      <c r="F104" s="216"/>
      <c r="G104" s="6">
        <f>G99</f>
        <v>0</v>
      </c>
      <c r="H104" s="1"/>
    </row>
    <row r="105" spans="1:8">
      <c r="A105" s="220" t="s">
        <v>82</v>
      </c>
      <c r="B105" s="220"/>
      <c r="C105" s="220"/>
      <c r="D105" s="220"/>
      <c r="E105" s="220"/>
      <c r="F105" s="220"/>
      <c r="G105" s="4">
        <f>ROUND(SUM(G103:G104),2)</f>
        <v>0</v>
      </c>
      <c r="H105" s="1"/>
    </row>
    <row r="106" spans="1:8">
      <c r="A106" s="2"/>
      <c r="B106" s="2"/>
      <c r="C106" s="2"/>
      <c r="D106" s="2"/>
      <c r="E106" s="2"/>
      <c r="F106" s="1"/>
      <c r="G106" s="2"/>
      <c r="H106" s="1"/>
    </row>
    <row r="107" spans="1:8">
      <c r="A107" s="221" t="s">
        <v>136</v>
      </c>
      <c r="B107" s="221"/>
      <c r="C107" s="221"/>
      <c r="D107" s="221"/>
      <c r="E107" s="221"/>
      <c r="F107" s="221"/>
      <c r="G107" s="221"/>
      <c r="H107" s="1"/>
    </row>
    <row r="108" spans="1:8">
      <c r="A108" s="83">
        <v>5</v>
      </c>
      <c r="B108" s="222" t="s">
        <v>137</v>
      </c>
      <c r="C108" s="222"/>
      <c r="D108" s="222"/>
      <c r="E108" s="222"/>
      <c r="F108" s="222"/>
      <c r="G108" s="84" t="s">
        <v>35</v>
      </c>
      <c r="H108" s="1"/>
    </row>
    <row r="109" spans="1:8" ht="15" customHeight="1">
      <c r="A109" s="80" t="s">
        <v>45</v>
      </c>
      <c r="B109" s="216" t="s">
        <v>138</v>
      </c>
      <c r="C109" s="216"/>
      <c r="D109" s="216"/>
      <c r="E109" s="216"/>
      <c r="F109" s="216"/>
      <c r="G109" s="6" t="e">
        <f>'Uniformes e EPI'!$J$17</f>
        <v>#DIV/0!</v>
      </c>
      <c r="H109" s="1"/>
    </row>
    <row r="110" spans="1:8" ht="15" customHeight="1">
      <c r="A110" s="80" t="s">
        <v>47</v>
      </c>
      <c r="B110" s="216" t="s">
        <v>139</v>
      </c>
      <c r="C110" s="216"/>
      <c r="D110" s="216"/>
      <c r="E110" s="216"/>
      <c r="F110" s="216"/>
      <c r="G110" s="6">
        <f>'Materiais de Consumo'!$C$61</f>
        <v>185.18518518518519</v>
      </c>
      <c r="H110" s="1"/>
    </row>
    <row r="111" spans="1:8" ht="15" customHeight="1">
      <c r="A111" s="80" t="s">
        <v>50</v>
      </c>
      <c r="B111" s="216" t="s">
        <v>140</v>
      </c>
      <c r="C111" s="216"/>
      <c r="D111" s="216"/>
      <c r="E111" s="216"/>
      <c r="F111" s="216"/>
      <c r="G111" s="6">
        <f>'Materiais e Instrumentos'!$L$111</f>
        <v>0</v>
      </c>
      <c r="H111" s="1"/>
    </row>
    <row r="112" spans="1:8" ht="15" customHeight="1">
      <c r="A112" s="80" t="s">
        <v>52</v>
      </c>
      <c r="B112" s="216" t="s">
        <v>141</v>
      </c>
      <c r="C112" s="216"/>
      <c r="D112" s="216"/>
      <c r="E112" s="216"/>
      <c r="F112" s="216"/>
      <c r="G112" s="6">
        <f>'Analisadores Técnicos'!$L$28</f>
        <v>0</v>
      </c>
      <c r="H112" s="1"/>
    </row>
    <row r="113" spans="1:14" ht="15" customHeight="1">
      <c r="A113" s="80" t="s">
        <v>76</v>
      </c>
      <c r="B113" s="216" t="s">
        <v>142</v>
      </c>
      <c r="C113" s="216"/>
      <c r="D113" s="216"/>
      <c r="E113" s="216"/>
      <c r="F113" s="216"/>
      <c r="G113" s="6">
        <f>'Soluções Complementares'!I11</f>
        <v>0</v>
      </c>
      <c r="H113" s="1"/>
      <c r="I113" s="2"/>
      <c r="N113" s="2"/>
    </row>
    <row r="114" spans="1:14">
      <c r="A114" s="220" t="s">
        <v>82</v>
      </c>
      <c r="B114" s="220"/>
      <c r="C114" s="220"/>
      <c r="D114" s="220"/>
      <c r="E114" s="220"/>
      <c r="F114" s="220"/>
      <c r="G114" s="4" t="e">
        <f>ROUND(SUM(G109:G113),2)</f>
        <v>#DIV/0!</v>
      </c>
      <c r="H114" s="1"/>
    </row>
    <row r="115" spans="1:14">
      <c r="A115" s="2"/>
      <c r="B115" s="2"/>
      <c r="C115" s="2"/>
      <c r="D115" s="2"/>
      <c r="E115" s="2"/>
      <c r="F115" s="1"/>
      <c r="G115" s="2"/>
      <c r="H115" s="1"/>
    </row>
    <row r="116" spans="1:14">
      <c r="A116" s="224" t="s">
        <v>143</v>
      </c>
      <c r="B116" s="224"/>
      <c r="C116" s="224"/>
      <c r="D116" s="224"/>
      <c r="E116" s="224"/>
      <c r="F116" s="224"/>
      <c r="G116" s="224"/>
      <c r="H116" s="1"/>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157</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29">
    <mergeCell ref="A17:C17"/>
    <mergeCell ref="D17:E17"/>
    <mergeCell ref="F17:G17"/>
    <mergeCell ref="A1:G1"/>
    <mergeCell ref="A3:G3"/>
    <mergeCell ref="A4:G4"/>
    <mergeCell ref="A8:G8"/>
    <mergeCell ref="B10:E10"/>
    <mergeCell ref="F10:G10"/>
    <mergeCell ref="B11:E11"/>
    <mergeCell ref="F11:G11"/>
    <mergeCell ref="B12:E12"/>
    <mergeCell ref="F12:G12"/>
    <mergeCell ref="B13:E13"/>
    <mergeCell ref="F13:G13"/>
    <mergeCell ref="A15:G15"/>
    <mergeCell ref="A16:C16"/>
    <mergeCell ref="D16:E16"/>
    <mergeCell ref="F16:G16"/>
    <mergeCell ref="B36:E36"/>
    <mergeCell ref="B37:E37"/>
    <mergeCell ref="A38:F38"/>
    <mergeCell ref="A19:G19"/>
    <mergeCell ref="A20:G20"/>
    <mergeCell ref="A21:G21"/>
    <mergeCell ref="A22:G22"/>
    <mergeCell ref="B23:E23"/>
    <mergeCell ref="F23:G23"/>
    <mergeCell ref="B24:E24"/>
    <mergeCell ref="F24:G24"/>
    <mergeCell ref="B25:E25"/>
    <mergeCell ref="F25:G25"/>
    <mergeCell ref="B26:E26"/>
    <mergeCell ref="F26:G26"/>
    <mergeCell ref="B27:E27"/>
    <mergeCell ref="F27:G27"/>
    <mergeCell ref="A29:G29"/>
    <mergeCell ref="B30:F30"/>
    <mergeCell ref="B31:E31"/>
    <mergeCell ref="B32:E32"/>
    <mergeCell ref="B33:E33"/>
    <mergeCell ref="B34:E34"/>
    <mergeCell ref="B35:E35"/>
    <mergeCell ref="B63:C63"/>
    <mergeCell ref="B64:C64"/>
    <mergeCell ref="B65:C65"/>
    <mergeCell ref="A40:G40"/>
    <mergeCell ref="A41:G41"/>
    <mergeCell ref="B42:E42"/>
    <mergeCell ref="B43:E43"/>
    <mergeCell ref="B44:E44"/>
    <mergeCell ref="B45:E45"/>
    <mergeCell ref="A46:F46"/>
    <mergeCell ref="A48:G48"/>
    <mergeCell ref="B49:E49"/>
    <mergeCell ref="B50:E50"/>
    <mergeCell ref="B51:E51"/>
    <mergeCell ref="B52:E52"/>
    <mergeCell ref="B53:E53"/>
    <mergeCell ref="B54:E54"/>
    <mergeCell ref="B55:E55"/>
    <mergeCell ref="B56:E56"/>
    <mergeCell ref="B57:E57"/>
    <mergeCell ref="A58:F58"/>
    <mergeCell ref="A60:G60"/>
    <mergeCell ref="B61:C61"/>
    <mergeCell ref="B62:C62"/>
    <mergeCell ref="B90:E90"/>
    <mergeCell ref="B91:E91"/>
    <mergeCell ref="B92:E92"/>
    <mergeCell ref="A66:F66"/>
    <mergeCell ref="A68:G68"/>
    <mergeCell ref="B69:F69"/>
    <mergeCell ref="B70:F70"/>
    <mergeCell ref="B71:F71"/>
    <mergeCell ref="B72:F72"/>
    <mergeCell ref="A73:F73"/>
    <mergeCell ref="A75:G75"/>
    <mergeCell ref="B76:E76"/>
    <mergeCell ref="B77:E77"/>
    <mergeCell ref="B78:E78"/>
    <mergeCell ref="B79:E79"/>
    <mergeCell ref="B80:E80"/>
    <mergeCell ref="B81:E81"/>
    <mergeCell ref="B82:E82"/>
    <mergeCell ref="A83:F83"/>
    <mergeCell ref="A85:G85"/>
    <mergeCell ref="A86:G86"/>
    <mergeCell ref="B87:E87"/>
    <mergeCell ref="B88:E88"/>
    <mergeCell ref="B89:E89"/>
    <mergeCell ref="B118:E118"/>
    <mergeCell ref="B119:E119"/>
    <mergeCell ref="B120:E120"/>
    <mergeCell ref="B121:E121"/>
    <mergeCell ref="B93:E93"/>
    <mergeCell ref="A94:F94"/>
    <mergeCell ref="A96:G96"/>
    <mergeCell ref="B97:F97"/>
    <mergeCell ref="B98:F98"/>
    <mergeCell ref="A99:F99"/>
    <mergeCell ref="A101:G101"/>
    <mergeCell ref="B102:F102"/>
    <mergeCell ref="B103:F103"/>
    <mergeCell ref="B104:F104"/>
    <mergeCell ref="A105:F105"/>
    <mergeCell ref="A107:G107"/>
    <mergeCell ref="B108:F108"/>
    <mergeCell ref="B109:F109"/>
    <mergeCell ref="B110:F110"/>
    <mergeCell ref="B111:F111"/>
    <mergeCell ref="B112:F112"/>
    <mergeCell ref="A114:F114"/>
    <mergeCell ref="B113:F113"/>
    <mergeCell ref="A116:G116"/>
    <mergeCell ref="B117:E117"/>
    <mergeCell ref="B122:E122"/>
    <mergeCell ref="B123:E123"/>
    <mergeCell ref="A124:E124"/>
    <mergeCell ref="A126:G126"/>
    <mergeCell ref="B128:F128"/>
    <mergeCell ref="B129:F129"/>
    <mergeCell ref="A136:F136"/>
    <mergeCell ref="B130:F130"/>
    <mergeCell ref="B131:F131"/>
    <mergeCell ref="B132:F132"/>
    <mergeCell ref="B133:F133"/>
    <mergeCell ref="A134:F134"/>
    <mergeCell ref="B135:F135"/>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4A617-09CE-40B9-BC87-9B8C54F6E1C9}">
  <sheetPr>
    <tabColor rgb="FFFFC000"/>
  </sheetPr>
  <dimension ref="A1:N136"/>
  <sheetViews>
    <sheetView topLeftCell="A118" workbookViewId="0">
      <selection activeCell="I117" sqref="I117"/>
    </sheetView>
  </sheetViews>
  <sheetFormatPr defaultColWidth="8.85546875" defaultRowHeight="15"/>
  <cols>
    <col min="5" max="5" width="11.28515625" customWidth="1"/>
    <col min="7" max="7" width="29.85546875" customWidth="1"/>
    <col min="8" max="8" width="14.7109375" customWidth="1"/>
  </cols>
  <sheetData>
    <row r="1" spans="1:8">
      <c r="A1" s="243" t="s">
        <v>41</v>
      </c>
      <c r="B1" s="243"/>
      <c r="C1" s="243"/>
      <c r="D1" s="243"/>
      <c r="E1" s="243"/>
      <c r="F1" s="243"/>
      <c r="G1" s="243"/>
      <c r="H1" s="1"/>
    </row>
    <row r="2" spans="1:8">
      <c r="A2" s="2"/>
      <c r="B2" s="2"/>
      <c r="C2" s="2"/>
      <c r="D2" s="2"/>
      <c r="E2" s="2"/>
      <c r="F2" s="1"/>
      <c r="G2" s="2"/>
      <c r="H2" s="1"/>
    </row>
    <row r="3" spans="1:8">
      <c r="A3" s="244" t="s">
        <v>42</v>
      </c>
      <c r="B3" s="244"/>
      <c r="C3" s="244"/>
      <c r="D3" s="244"/>
      <c r="E3" s="244"/>
      <c r="F3" s="244"/>
      <c r="G3" s="244"/>
      <c r="H3" s="1"/>
    </row>
    <row r="4" spans="1:8">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c r="A10" s="80" t="s">
        <v>45</v>
      </c>
      <c r="B10" s="216" t="s">
        <v>46</v>
      </c>
      <c r="C10" s="216"/>
      <c r="D10" s="216"/>
      <c r="E10" s="216"/>
      <c r="F10" s="240"/>
      <c r="G10" s="239"/>
      <c r="H10" s="1"/>
    </row>
    <row r="11" spans="1:8">
      <c r="A11" s="80" t="s">
        <v>47</v>
      </c>
      <c r="B11" s="216" t="s">
        <v>48</v>
      </c>
      <c r="C11" s="216"/>
      <c r="D11" s="216"/>
      <c r="E11" s="216"/>
      <c r="F11" s="239" t="s">
        <v>49</v>
      </c>
      <c r="G11" s="239"/>
      <c r="H11" s="1"/>
    </row>
    <row r="12" spans="1:8">
      <c r="A12" s="80" t="s">
        <v>50</v>
      </c>
      <c r="B12" s="216" t="s">
        <v>51</v>
      </c>
      <c r="C12" s="216"/>
      <c r="D12" s="216"/>
      <c r="E12" s="216"/>
      <c r="F12" s="239" t="s">
        <v>158</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'Quadro-Resumo'!G11</f>
        <v>3</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c r="A23" s="80">
        <v>1</v>
      </c>
      <c r="B23" s="216" t="s">
        <v>64</v>
      </c>
      <c r="C23" s="216"/>
      <c r="D23" s="216"/>
      <c r="E23" s="216"/>
      <c r="F23" s="239" t="s">
        <v>65</v>
      </c>
      <c r="G23" s="239"/>
      <c r="H23" s="1"/>
    </row>
    <row r="24" spans="1:8">
      <c r="A24" s="80">
        <v>2</v>
      </c>
      <c r="B24" s="216" t="s">
        <v>66</v>
      </c>
      <c r="C24" s="216"/>
      <c r="D24" s="216"/>
      <c r="E24" s="216"/>
      <c r="F24" s="246" t="str">
        <f>'Quadro-Resumo'!D12</f>
        <v>9153-05</v>
      </c>
      <c r="G24" s="246"/>
      <c r="H24" s="1"/>
    </row>
    <row r="25" spans="1:8">
      <c r="A25" s="80">
        <v>3</v>
      </c>
      <c r="B25" s="216" t="s">
        <v>67</v>
      </c>
      <c r="C25" s="216"/>
      <c r="D25" s="216"/>
      <c r="E25" s="216"/>
      <c r="F25" s="247"/>
      <c r="G25" s="247"/>
      <c r="H25" s="1"/>
    </row>
    <row r="26" spans="1:8" ht="27.95" customHeight="1">
      <c r="A26" s="80">
        <v>4</v>
      </c>
      <c r="B26" s="216" t="s">
        <v>68</v>
      </c>
      <c r="C26" s="216"/>
      <c r="D26" s="216"/>
      <c r="E26" s="216"/>
      <c r="F26" s="248" t="str">
        <f>'Quadro-Resumo'!B11</f>
        <v>Técnico em Manutenção de Equipamentos e Instrumentos Médico-Hospitalares – NÍVEL II</v>
      </c>
      <c r="G26" s="248"/>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c r="A31" s="80" t="s">
        <v>45</v>
      </c>
      <c r="B31" s="216" t="s">
        <v>72</v>
      </c>
      <c r="C31" s="216"/>
      <c r="D31" s="216"/>
      <c r="E31" s="216"/>
      <c r="F31" s="5"/>
      <c r="G31" s="6">
        <f>F25</f>
        <v>0</v>
      </c>
      <c r="H31" s="1"/>
    </row>
    <row r="32" spans="1:8">
      <c r="A32" s="80" t="s">
        <v>47</v>
      </c>
      <c r="B32" s="216" t="s">
        <v>73</v>
      </c>
      <c r="C32" s="216"/>
      <c r="D32" s="216"/>
      <c r="E32" s="216"/>
      <c r="F32" s="5"/>
      <c r="G32" s="6">
        <f>0.3*G31</f>
        <v>0</v>
      </c>
      <c r="H32" s="1"/>
    </row>
    <row r="33" spans="1:8">
      <c r="A33" s="80" t="s">
        <v>50</v>
      </c>
      <c r="B33" s="216" t="s">
        <v>74</v>
      </c>
      <c r="C33" s="216"/>
      <c r="D33" s="216"/>
      <c r="E33" s="216"/>
      <c r="F33" s="5"/>
      <c r="G33" s="6"/>
      <c r="H33" s="1"/>
    </row>
    <row r="34" spans="1:8">
      <c r="A34" s="80" t="s">
        <v>52</v>
      </c>
      <c r="B34" s="216" t="s">
        <v>75</v>
      </c>
      <c r="C34" s="216"/>
      <c r="D34" s="216"/>
      <c r="E34" s="216"/>
      <c r="F34" s="5"/>
      <c r="G34" s="6"/>
      <c r="H34" s="1"/>
    </row>
    <row r="35" spans="1:8">
      <c r="A35" s="80" t="s">
        <v>76</v>
      </c>
      <c r="B35" s="216" t="s">
        <v>77</v>
      </c>
      <c r="C35" s="216"/>
      <c r="D35" s="216"/>
      <c r="E35" s="216"/>
      <c r="F35" s="5"/>
      <c r="G35" s="6"/>
      <c r="H35" s="1"/>
    </row>
    <row r="36" spans="1:8">
      <c r="A36" s="80" t="s">
        <v>78</v>
      </c>
      <c r="B36" s="216" t="s">
        <v>79</v>
      </c>
      <c r="C36" s="216"/>
      <c r="D36" s="216"/>
      <c r="E36" s="216"/>
      <c r="F36" s="5"/>
      <c r="G36" s="6"/>
      <c r="H36" s="1"/>
    </row>
    <row r="37" spans="1:8">
      <c r="A37" s="80" t="s">
        <v>80</v>
      </c>
      <c r="B37" s="216" t="s">
        <v>81</v>
      </c>
      <c r="C37" s="216"/>
      <c r="D37" s="216"/>
      <c r="E37" s="216"/>
      <c r="F37" s="5"/>
      <c r="G37" s="6"/>
      <c r="H37" s="1"/>
    </row>
    <row r="38" spans="1:8">
      <c r="A38" s="220" t="s">
        <v>82</v>
      </c>
      <c r="B38" s="220"/>
      <c r="C38" s="220"/>
      <c r="D38" s="220"/>
      <c r="E38" s="220"/>
      <c r="F38" s="220"/>
      <c r="G38" s="4">
        <f>ROUND(SUM(G31:G37),2)</f>
        <v>0</v>
      </c>
      <c r="H38" s="1"/>
    </row>
    <row r="39" spans="1:8">
      <c r="A39" s="82"/>
      <c r="B39" s="82"/>
      <c r="C39" s="82"/>
      <c r="D39" s="82"/>
      <c r="E39" s="82"/>
      <c r="F39" s="82"/>
      <c r="G39" s="82"/>
      <c r="H39" s="1"/>
    </row>
    <row r="40" spans="1:8">
      <c r="A40" s="227" t="s">
        <v>83</v>
      </c>
      <c r="B40" s="227"/>
      <c r="C40" s="227"/>
      <c r="D40" s="227"/>
      <c r="E40" s="227"/>
      <c r="F40" s="227"/>
      <c r="G40" s="227"/>
      <c r="H40" s="1"/>
    </row>
    <row r="41" spans="1:8">
      <c r="A41" s="227" t="s">
        <v>84</v>
      </c>
      <c r="B41" s="227"/>
      <c r="C41" s="227"/>
      <c r="D41" s="227"/>
      <c r="E41" s="227"/>
      <c r="F41" s="227"/>
      <c r="G41" s="227"/>
      <c r="H41" s="1"/>
    </row>
    <row r="42" spans="1:8" ht="30">
      <c r="A42" s="83" t="s">
        <v>85</v>
      </c>
      <c r="B42" s="222" t="s">
        <v>86</v>
      </c>
      <c r="C42" s="222"/>
      <c r="D42" s="222"/>
      <c r="E42" s="222"/>
      <c r="F42" s="83" t="s">
        <v>87</v>
      </c>
      <c r="G42" s="84" t="s">
        <v>35</v>
      </c>
      <c r="H42" s="1"/>
    </row>
    <row r="43" spans="1:8">
      <c r="A43" s="80" t="s">
        <v>45</v>
      </c>
      <c r="B43" s="216" t="s">
        <v>88</v>
      </c>
      <c r="C43" s="216"/>
      <c r="D43" s="216"/>
      <c r="E43" s="216"/>
      <c r="F43" s="5"/>
      <c r="G43" s="6">
        <f>$G$38*F43</f>
        <v>0</v>
      </c>
      <c r="H43" s="1"/>
    </row>
    <row r="44" spans="1:8">
      <c r="A44" s="80" t="s">
        <v>47</v>
      </c>
      <c r="B44" s="216" t="s">
        <v>89</v>
      </c>
      <c r="C44" s="216"/>
      <c r="D44" s="216"/>
      <c r="E44" s="216"/>
      <c r="F44" s="5"/>
      <c r="G44" s="6">
        <f>$G$38*F44</f>
        <v>0</v>
      </c>
      <c r="H44" s="1"/>
    </row>
    <row r="45" spans="1:8">
      <c r="A45" s="80" t="s">
        <v>50</v>
      </c>
      <c r="B45" s="233" t="s">
        <v>90</v>
      </c>
      <c r="C45" s="234"/>
      <c r="D45" s="234"/>
      <c r="E45" s="235"/>
      <c r="F45" s="5"/>
      <c r="G45" s="6">
        <f>$G$38*F45</f>
        <v>0</v>
      </c>
      <c r="H45" s="1"/>
    </row>
    <row r="46" spans="1:8">
      <c r="A46" s="220" t="s">
        <v>82</v>
      </c>
      <c r="B46" s="220"/>
      <c r="C46" s="220"/>
      <c r="D46" s="220"/>
      <c r="E46" s="220"/>
      <c r="F46" s="220"/>
      <c r="G46" s="4">
        <f>ROUND(SUM(G43:G45),2)</f>
        <v>0</v>
      </c>
      <c r="H46" s="1"/>
    </row>
    <row r="47" spans="1:8">
      <c r="A47" s="82"/>
      <c r="B47" s="82"/>
      <c r="C47" s="82"/>
      <c r="D47" s="82"/>
      <c r="E47" s="82"/>
      <c r="F47" s="82"/>
      <c r="G47" s="82"/>
      <c r="H47" s="1"/>
    </row>
    <row r="48" spans="1:8">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30">
      <c r="A61" s="83" t="s">
        <v>105</v>
      </c>
      <c r="B61" s="222" t="s">
        <v>106</v>
      </c>
      <c r="C61" s="222"/>
      <c r="D61" s="83" t="s">
        <v>107</v>
      </c>
      <c r="E61" s="83" t="s">
        <v>35</v>
      </c>
      <c r="F61" s="83" t="s">
        <v>87</v>
      </c>
      <c r="G61" s="84" t="s">
        <v>35</v>
      </c>
      <c r="H61" s="1"/>
    </row>
    <row r="62" spans="1:8">
      <c r="A62" s="80" t="s">
        <v>45</v>
      </c>
      <c r="B62" s="216" t="s">
        <v>108</v>
      </c>
      <c r="C62" s="216"/>
      <c r="D62" s="8">
        <v>44</v>
      </c>
      <c r="E62" s="6">
        <v>4.7</v>
      </c>
      <c r="F62" s="9"/>
      <c r="G62" s="6"/>
      <c r="H62" s="1"/>
    </row>
    <row r="63" spans="1:8">
      <c r="A63" s="80" t="s">
        <v>47</v>
      </c>
      <c r="B63" s="216" t="s">
        <v>109</v>
      </c>
      <c r="C63" s="216"/>
      <c r="D63" s="8">
        <v>22</v>
      </c>
      <c r="E63" s="6">
        <v>47.08</v>
      </c>
      <c r="F63" s="9"/>
      <c r="G63" s="6"/>
      <c r="H63" s="1"/>
    </row>
    <row r="64" spans="1:8">
      <c r="A64" s="80" t="s">
        <v>50</v>
      </c>
      <c r="B64" s="216"/>
      <c r="C64" s="216"/>
      <c r="D64" s="8"/>
      <c r="E64" s="6"/>
      <c r="F64" s="9"/>
      <c r="G64" s="6">
        <f>(E64*F64)*D64</f>
        <v>0</v>
      </c>
      <c r="H64" s="1"/>
    </row>
    <row r="65" spans="1:8">
      <c r="A65" s="80" t="s">
        <v>52</v>
      </c>
      <c r="B65" s="216"/>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8">
      <c r="A81" s="80" t="s">
        <v>76</v>
      </c>
      <c r="B81" s="216" t="s">
        <v>120</v>
      </c>
      <c r="C81" s="216"/>
      <c r="D81" s="216"/>
      <c r="E81" s="216"/>
      <c r="F81" s="7"/>
      <c r="G81" s="6">
        <f>$G$38*F81</f>
        <v>0</v>
      </c>
      <c r="H81" s="1"/>
    </row>
    <row r="82" spans="1:8">
      <c r="A82" s="80" t="s">
        <v>78</v>
      </c>
      <c r="B82" s="216" t="s">
        <v>121</v>
      </c>
      <c r="C82" s="216"/>
      <c r="D82" s="216"/>
      <c r="E82" s="216"/>
      <c r="F82" s="7"/>
      <c r="G82" s="6">
        <f>$G$38*F82</f>
        <v>0</v>
      </c>
      <c r="H82" s="1"/>
    </row>
    <row r="83" spans="1:8">
      <c r="A83" s="220" t="s">
        <v>82</v>
      </c>
      <c r="B83" s="220"/>
      <c r="C83" s="220"/>
      <c r="D83" s="220"/>
      <c r="E83" s="220"/>
      <c r="F83" s="220"/>
      <c r="G83" s="4">
        <f>ROUND(SUM(G77:G82),2)</f>
        <v>0</v>
      </c>
      <c r="H83" s="1"/>
    </row>
    <row r="84" spans="1:8">
      <c r="A84" s="2"/>
      <c r="B84" s="2"/>
      <c r="C84" s="2"/>
      <c r="D84" s="2"/>
      <c r="E84" s="2"/>
      <c r="F84" s="1"/>
      <c r="G84" s="2"/>
      <c r="H84" s="1"/>
    </row>
    <row r="85" spans="1:8">
      <c r="A85" s="227" t="s">
        <v>122</v>
      </c>
      <c r="B85" s="227"/>
      <c r="C85" s="227"/>
      <c r="D85" s="227"/>
      <c r="E85" s="227"/>
      <c r="F85" s="227"/>
      <c r="G85" s="227"/>
      <c r="H85" s="1"/>
    </row>
    <row r="86" spans="1:8">
      <c r="A86" s="227" t="s">
        <v>123</v>
      </c>
      <c r="B86" s="227"/>
      <c r="C86" s="227"/>
      <c r="D86" s="227"/>
      <c r="E86" s="227"/>
      <c r="F86" s="227"/>
      <c r="G86" s="227"/>
      <c r="H86" s="1"/>
    </row>
    <row r="87" spans="1:8" ht="30">
      <c r="A87" s="83" t="s">
        <v>124</v>
      </c>
      <c r="B87" s="222" t="s">
        <v>125</v>
      </c>
      <c r="C87" s="222"/>
      <c r="D87" s="222"/>
      <c r="E87" s="222"/>
      <c r="F87" s="83" t="s">
        <v>87</v>
      </c>
      <c r="G87" s="84" t="s">
        <v>35</v>
      </c>
      <c r="H87" s="1"/>
    </row>
    <row r="88" spans="1:8">
      <c r="A88" s="80" t="s">
        <v>45</v>
      </c>
      <c r="B88" s="216" t="s">
        <v>126</v>
      </c>
      <c r="C88" s="216"/>
      <c r="D88" s="216"/>
      <c r="E88" s="216"/>
      <c r="F88" s="5"/>
      <c r="G88" s="6">
        <f>($G$38+$G$71+$G$83)*F88</f>
        <v>0</v>
      </c>
      <c r="H88" s="1"/>
    </row>
    <row r="89" spans="1:8">
      <c r="A89" s="80" t="s">
        <v>47</v>
      </c>
      <c r="B89" s="216" t="s">
        <v>125</v>
      </c>
      <c r="C89" s="216"/>
      <c r="D89" s="216"/>
      <c r="E89" s="216"/>
      <c r="F89" s="5"/>
      <c r="G89" s="6">
        <f>($G$38+$G$71+$G$83)*F89</f>
        <v>0</v>
      </c>
      <c r="H89" s="1"/>
    </row>
    <row r="90" spans="1:8">
      <c r="A90" s="80" t="s">
        <v>50</v>
      </c>
      <c r="B90" s="216" t="s">
        <v>127</v>
      </c>
      <c r="C90" s="216"/>
      <c r="D90" s="216"/>
      <c r="E90" s="216"/>
      <c r="F90" s="5"/>
      <c r="G90" s="6">
        <f>($G$38+$G$71+$G$83)*F90</f>
        <v>0</v>
      </c>
      <c r="H90" s="1"/>
    </row>
    <row r="91" spans="1:8">
      <c r="A91" s="80" t="s">
        <v>52</v>
      </c>
      <c r="B91" s="216" t="s">
        <v>128</v>
      </c>
      <c r="C91" s="216"/>
      <c r="D91" s="216"/>
      <c r="E91" s="216"/>
      <c r="F91" s="5"/>
      <c r="G91" s="6">
        <f>($G$38+$G$71+$G$83)*F91</f>
        <v>0</v>
      </c>
      <c r="H91" s="1"/>
    </row>
    <row r="92" spans="1:8">
      <c r="A92" s="80" t="s">
        <v>76</v>
      </c>
      <c r="B92" s="216" t="s">
        <v>129</v>
      </c>
      <c r="C92" s="216"/>
      <c r="D92" s="216"/>
      <c r="E92" s="216"/>
      <c r="F92" s="5"/>
      <c r="G92" s="6">
        <f>($G$38+$G$71+$G$83)*F92</f>
        <v>0</v>
      </c>
      <c r="H92" s="1"/>
    </row>
    <row r="93" spans="1:8">
      <c r="A93" s="80" t="s">
        <v>78</v>
      </c>
      <c r="B93" s="216" t="s">
        <v>81</v>
      </c>
      <c r="C93" s="216"/>
      <c r="D93" s="216"/>
      <c r="E93" s="216"/>
      <c r="F93" s="5"/>
      <c r="G93" s="6"/>
      <c r="H93" s="1"/>
    </row>
    <row r="94" spans="1:8">
      <c r="A94" s="220" t="s">
        <v>82</v>
      </c>
      <c r="B94" s="220"/>
      <c r="C94" s="220"/>
      <c r="D94" s="220"/>
      <c r="E94" s="220"/>
      <c r="F94" s="220"/>
      <c r="G94" s="4">
        <f>ROUND(SUM(G88:G93),2)</f>
        <v>0</v>
      </c>
      <c r="H94" s="1"/>
    </row>
    <row r="95" spans="1:8">
      <c r="A95" s="2"/>
      <c r="B95" s="2"/>
      <c r="C95" s="2"/>
      <c r="D95" s="2"/>
      <c r="E95" s="2"/>
      <c r="F95" s="1"/>
      <c r="G95" s="2"/>
      <c r="H95" s="1"/>
    </row>
    <row r="96" spans="1:8">
      <c r="A96" s="224" t="s">
        <v>130</v>
      </c>
      <c r="B96" s="224"/>
      <c r="C96" s="224"/>
      <c r="D96" s="224"/>
      <c r="E96" s="224"/>
      <c r="F96" s="224"/>
      <c r="G96" s="224"/>
      <c r="H96" s="1"/>
    </row>
    <row r="97" spans="1:8">
      <c r="A97" s="83" t="s">
        <v>131</v>
      </c>
      <c r="B97" s="222" t="s">
        <v>132</v>
      </c>
      <c r="C97" s="222"/>
      <c r="D97" s="222"/>
      <c r="E97" s="222"/>
      <c r="F97" s="222"/>
      <c r="G97" s="84" t="s">
        <v>35</v>
      </c>
      <c r="H97" s="1"/>
    </row>
    <row r="98" spans="1:8">
      <c r="A98" s="80" t="s">
        <v>45</v>
      </c>
      <c r="B98" s="216" t="s">
        <v>133</v>
      </c>
      <c r="C98" s="216"/>
      <c r="D98" s="216"/>
      <c r="E98" s="216"/>
      <c r="F98" s="216"/>
      <c r="G98" s="6">
        <v>0</v>
      </c>
      <c r="H98" s="1"/>
    </row>
    <row r="99" spans="1:8">
      <c r="A99" s="220" t="s">
        <v>82</v>
      </c>
      <c r="B99" s="220"/>
      <c r="C99" s="220"/>
      <c r="D99" s="220"/>
      <c r="E99" s="220"/>
      <c r="F99" s="220"/>
      <c r="G99" s="4">
        <f>G98</f>
        <v>0</v>
      </c>
      <c r="H99" s="1"/>
    </row>
    <row r="100" spans="1:8">
      <c r="A100" s="2"/>
      <c r="B100" s="2"/>
      <c r="C100" s="2"/>
      <c r="D100" s="2"/>
      <c r="E100" s="2"/>
      <c r="F100" s="1"/>
      <c r="G100" s="2"/>
      <c r="H100" s="1"/>
    </row>
    <row r="101" spans="1:8">
      <c r="A101" s="224" t="s">
        <v>134</v>
      </c>
      <c r="B101" s="224"/>
      <c r="C101" s="224"/>
      <c r="D101" s="224"/>
      <c r="E101" s="224"/>
      <c r="F101" s="224"/>
      <c r="G101" s="224"/>
      <c r="H101" s="1"/>
    </row>
    <row r="102" spans="1:8">
      <c r="A102" s="83">
        <v>4</v>
      </c>
      <c r="B102" s="222" t="s">
        <v>135</v>
      </c>
      <c r="C102" s="222"/>
      <c r="D102" s="222"/>
      <c r="E102" s="222"/>
      <c r="F102" s="222"/>
      <c r="G102" s="84" t="s">
        <v>35</v>
      </c>
      <c r="H102" s="1"/>
    </row>
    <row r="103" spans="1:8">
      <c r="A103" s="81" t="s">
        <v>124</v>
      </c>
      <c r="B103" s="216" t="s">
        <v>125</v>
      </c>
      <c r="C103" s="216"/>
      <c r="D103" s="216"/>
      <c r="E103" s="216"/>
      <c r="F103" s="216"/>
      <c r="G103" s="6">
        <f>G94</f>
        <v>0</v>
      </c>
      <c r="H103" s="1"/>
    </row>
    <row r="104" spans="1:8">
      <c r="A104" s="81" t="s">
        <v>131</v>
      </c>
      <c r="B104" s="216" t="s">
        <v>132</v>
      </c>
      <c r="C104" s="216"/>
      <c r="D104" s="216"/>
      <c r="E104" s="216"/>
      <c r="F104" s="216"/>
      <c r="G104" s="6">
        <f>G99</f>
        <v>0</v>
      </c>
      <c r="H104" s="1"/>
    </row>
    <row r="105" spans="1:8">
      <c r="A105" s="220" t="s">
        <v>82</v>
      </c>
      <c r="B105" s="220"/>
      <c r="C105" s="220"/>
      <c r="D105" s="220"/>
      <c r="E105" s="220"/>
      <c r="F105" s="220"/>
      <c r="G105" s="4">
        <f>ROUND(SUM(G103:G104),2)</f>
        <v>0</v>
      </c>
      <c r="H105" s="1"/>
    </row>
    <row r="106" spans="1:8">
      <c r="A106" s="2"/>
      <c r="B106" s="2"/>
      <c r="C106" s="2"/>
      <c r="D106" s="2"/>
      <c r="E106" s="2"/>
      <c r="F106" s="1"/>
      <c r="G106" s="2"/>
      <c r="H106" s="1"/>
    </row>
    <row r="107" spans="1:8">
      <c r="A107" s="221" t="s">
        <v>136</v>
      </c>
      <c r="B107" s="221"/>
      <c r="C107" s="221"/>
      <c r="D107" s="221"/>
      <c r="E107" s="221"/>
      <c r="F107" s="221"/>
      <c r="G107" s="221"/>
      <c r="H107" s="1"/>
    </row>
    <row r="108" spans="1:8">
      <c r="A108" s="83">
        <v>5</v>
      </c>
      <c r="B108" s="222" t="s">
        <v>137</v>
      </c>
      <c r="C108" s="222"/>
      <c r="D108" s="222"/>
      <c r="E108" s="222"/>
      <c r="F108" s="222"/>
      <c r="G108" s="84" t="s">
        <v>35</v>
      </c>
      <c r="H108" s="1"/>
    </row>
    <row r="109" spans="1:8" ht="15" customHeight="1">
      <c r="A109" s="80" t="s">
        <v>45</v>
      </c>
      <c r="B109" s="216" t="s">
        <v>138</v>
      </c>
      <c r="C109" s="216"/>
      <c r="D109" s="216"/>
      <c r="E109" s="216"/>
      <c r="F109" s="216"/>
      <c r="G109" s="6" t="e">
        <f>'Uniformes e EPI'!$J$17</f>
        <v>#DIV/0!</v>
      </c>
      <c r="H109" s="1"/>
    </row>
    <row r="110" spans="1:8" ht="15" customHeight="1">
      <c r="A110" s="80" t="s">
        <v>47</v>
      </c>
      <c r="B110" s="216" t="s">
        <v>139</v>
      </c>
      <c r="C110" s="216"/>
      <c r="D110" s="216"/>
      <c r="E110" s="216"/>
      <c r="F110" s="216"/>
      <c r="G110" s="6">
        <f>'Materiais de Consumo'!$C$61</f>
        <v>185.18518518518519</v>
      </c>
      <c r="H110" s="1"/>
    </row>
    <row r="111" spans="1:8" ht="15" customHeight="1">
      <c r="A111" s="80" t="s">
        <v>50</v>
      </c>
      <c r="B111" s="216" t="s">
        <v>140</v>
      </c>
      <c r="C111" s="216"/>
      <c r="D111" s="216"/>
      <c r="E111" s="216"/>
      <c r="F111" s="216"/>
      <c r="G111" s="6">
        <f>'Materiais e Instrumentos'!$L$111</f>
        <v>0</v>
      </c>
      <c r="H111" s="1"/>
    </row>
    <row r="112" spans="1:8" ht="15" customHeight="1">
      <c r="A112" s="80" t="s">
        <v>52</v>
      </c>
      <c r="B112" s="216" t="s">
        <v>141</v>
      </c>
      <c r="C112" s="216"/>
      <c r="D112" s="216"/>
      <c r="E112" s="216"/>
      <c r="F112" s="216"/>
      <c r="G112" s="6">
        <f>'Analisadores Técnicos'!$L$28</f>
        <v>0</v>
      </c>
      <c r="H112" s="1"/>
    </row>
    <row r="113" spans="1:14" ht="15" customHeight="1">
      <c r="A113" s="80" t="s">
        <v>76</v>
      </c>
      <c r="B113" s="216" t="s">
        <v>142</v>
      </c>
      <c r="C113" s="216"/>
      <c r="D113" s="216"/>
      <c r="E113" s="216"/>
      <c r="F113" s="216"/>
      <c r="G113" s="6">
        <f>'Soluções Complementares'!I11</f>
        <v>0</v>
      </c>
      <c r="H113" s="1"/>
      <c r="I113" s="2"/>
      <c r="N113" s="2"/>
    </row>
    <row r="114" spans="1:14">
      <c r="A114" s="220" t="s">
        <v>82</v>
      </c>
      <c r="B114" s="220"/>
      <c r="C114" s="220"/>
      <c r="D114" s="220"/>
      <c r="E114" s="220"/>
      <c r="F114" s="220"/>
      <c r="G114" s="4" t="e">
        <f>ROUND(SUM(G109:G113),2)</f>
        <v>#DIV/0!</v>
      </c>
      <c r="H114" s="1"/>
    </row>
    <row r="115" spans="1:14">
      <c r="A115" s="2"/>
      <c r="B115" s="2"/>
      <c r="C115" s="2"/>
      <c r="D115" s="2"/>
      <c r="E115" s="2"/>
      <c r="F115" s="1"/>
      <c r="G115" s="2"/>
      <c r="H115" s="1"/>
    </row>
    <row r="116" spans="1:14">
      <c r="A116" s="224" t="s">
        <v>143</v>
      </c>
      <c r="B116" s="224"/>
      <c r="C116" s="224"/>
      <c r="D116" s="224"/>
      <c r="E116" s="224"/>
      <c r="F116" s="224"/>
      <c r="G116" s="224"/>
      <c r="H116" s="1"/>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157</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29">
    <mergeCell ref="A17:C17"/>
    <mergeCell ref="D17:E17"/>
    <mergeCell ref="F17:G17"/>
    <mergeCell ref="A1:G1"/>
    <mergeCell ref="A3:G3"/>
    <mergeCell ref="A4:G4"/>
    <mergeCell ref="A8:G8"/>
    <mergeCell ref="B10:E10"/>
    <mergeCell ref="F10:G10"/>
    <mergeCell ref="B11:E11"/>
    <mergeCell ref="F11:G11"/>
    <mergeCell ref="B12:E12"/>
    <mergeCell ref="F12:G12"/>
    <mergeCell ref="B13:E13"/>
    <mergeCell ref="F13:G13"/>
    <mergeCell ref="A15:G15"/>
    <mergeCell ref="A16:C16"/>
    <mergeCell ref="D16:E16"/>
    <mergeCell ref="F16:G16"/>
    <mergeCell ref="B36:E36"/>
    <mergeCell ref="B37:E37"/>
    <mergeCell ref="A38:F38"/>
    <mergeCell ref="A19:G19"/>
    <mergeCell ref="A20:G20"/>
    <mergeCell ref="A21:G21"/>
    <mergeCell ref="A22:G22"/>
    <mergeCell ref="B23:E23"/>
    <mergeCell ref="F23:G23"/>
    <mergeCell ref="B24:E24"/>
    <mergeCell ref="F24:G24"/>
    <mergeCell ref="B25:E25"/>
    <mergeCell ref="F25:G25"/>
    <mergeCell ref="B26:E26"/>
    <mergeCell ref="F26:G26"/>
    <mergeCell ref="B27:E27"/>
    <mergeCell ref="F27:G27"/>
    <mergeCell ref="A29:G29"/>
    <mergeCell ref="B30:F30"/>
    <mergeCell ref="B31:E31"/>
    <mergeCell ref="B32:E32"/>
    <mergeCell ref="B33:E33"/>
    <mergeCell ref="B34:E34"/>
    <mergeCell ref="B35:E35"/>
    <mergeCell ref="B63:C63"/>
    <mergeCell ref="B64:C64"/>
    <mergeCell ref="B65:C65"/>
    <mergeCell ref="A40:G40"/>
    <mergeCell ref="A41:G41"/>
    <mergeCell ref="B42:E42"/>
    <mergeCell ref="B43:E43"/>
    <mergeCell ref="B44:E44"/>
    <mergeCell ref="B45:E45"/>
    <mergeCell ref="A46:F46"/>
    <mergeCell ref="A48:G48"/>
    <mergeCell ref="B49:E49"/>
    <mergeCell ref="B50:E50"/>
    <mergeCell ref="B51:E51"/>
    <mergeCell ref="B52:E52"/>
    <mergeCell ref="B53:E53"/>
    <mergeCell ref="B54:E54"/>
    <mergeCell ref="B55:E55"/>
    <mergeCell ref="B56:E56"/>
    <mergeCell ref="B57:E57"/>
    <mergeCell ref="A58:F58"/>
    <mergeCell ref="A60:G60"/>
    <mergeCell ref="B61:C61"/>
    <mergeCell ref="B62:C62"/>
    <mergeCell ref="B90:E90"/>
    <mergeCell ref="B91:E91"/>
    <mergeCell ref="B92:E92"/>
    <mergeCell ref="A66:F66"/>
    <mergeCell ref="A68:G68"/>
    <mergeCell ref="B69:F69"/>
    <mergeCell ref="B70:F70"/>
    <mergeCell ref="B71:F71"/>
    <mergeCell ref="B72:F72"/>
    <mergeCell ref="A73:F73"/>
    <mergeCell ref="A75:G75"/>
    <mergeCell ref="B76:E76"/>
    <mergeCell ref="B77:E77"/>
    <mergeCell ref="B78:E78"/>
    <mergeCell ref="B79:E79"/>
    <mergeCell ref="B80:E80"/>
    <mergeCell ref="B81:E81"/>
    <mergeCell ref="B82:E82"/>
    <mergeCell ref="A83:F83"/>
    <mergeCell ref="A85:G85"/>
    <mergeCell ref="A86:G86"/>
    <mergeCell ref="B87:E87"/>
    <mergeCell ref="B88:E88"/>
    <mergeCell ref="B89:E89"/>
    <mergeCell ref="B118:E118"/>
    <mergeCell ref="B119:E119"/>
    <mergeCell ref="B120:E120"/>
    <mergeCell ref="B121:E121"/>
    <mergeCell ref="B93:E93"/>
    <mergeCell ref="A94:F94"/>
    <mergeCell ref="A96:G96"/>
    <mergeCell ref="B97:F97"/>
    <mergeCell ref="B98:F98"/>
    <mergeCell ref="A99:F99"/>
    <mergeCell ref="A101:G101"/>
    <mergeCell ref="B102:F102"/>
    <mergeCell ref="B103:F103"/>
    <mergeCell ref="B104:F104"/>
    <mergeCell ref="A105:F105"/>
    <mergeCell ref="A107:G107"/>
    <mergeCell ref="B108:F108"/>
    <mergeCell ref="B109:F109"/>
    <mergeCell ref="B110:F110"/>
    <mergeCell ref="B111:F111"/>
    <mergeCell ref="B112:F112"/>
    <mergeCell ref="A114:F114"/>
    <mergeCell ref="B113:F113"/>
    <mergeCell ref="A116:G116"/>
    <mergeCell ref="B117:E117"/>
    <mergeCell ref="B122:E122"/>
    <mergeCell ref="B123:E123"/>
    <mergeCell ref="A124:E124"/>
    <mergeCell ref="A126:G126"/>
    <mergeCell ref="B128:F128"/>
    <mergeCell ref="B129:F129"/>
    <mergeCell ref="A136:F136"/>
    <mergeCell ref="B130:F130"/>
    <mergeCell ref="B131:F131"/>
    <mergeCell ref="B132:F132"/>
    <mergeCell ref="B133:F133"/>
    <mergeCell ref="A134:F134"/>
    <mergeCell ref="B135:F135"/>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BC41D-645E-4F43-B41F-0C1AF32851DF}">
  <sheetPr>
    <tabColor rgb="FFFFC000"/>
  </sheetPr>
  <dimension ref="A1:N136"/>
  <sheetViews>
    <sheetView topLeftCell="A119" workbookViewId="0">
      <selection activeCell="G122" sqref="G122"/>
    </sheetView>
  </sheetViews>
  <sheetFormatPr defaultColWidth="8.85546875" defaultRowHeight="15"/>
  <cols>
    <col min="5" max="5" width="11.28515625" customWidth="1"/>
    <col min="7" max="7" width="29.85546875" customWidth="1"/>
    <col min="8" max="8" width="14.7109375" customWidth="1"/>
  </cols>
  <sheetData>
    <row r="1" spans="1:8">
      <c r="A1" s="243" t="s">
        <v>41</v>
      </c>
      <c r="B1" s="243"/>
      <c r="C1" s="243"/>
      <c r="D1" s="243"/>
      <c r="E1" s="243"/>
      <c r="F1" s="243"/>
      <c r="G1" s="243"/>
      <c r="H1" s="1"/>
    </row>
    <row r="2" spans="1:8">
      <c r="A2" s="2"/>
      <c r="B2" s="2"/>
      <c r="C2" s="2"/>
      <c r="D2" s="2"/>
      <c r="E2" s="2"/>
      <c r="F2" s="1"/>
      <c r="G2" s="2"/>
      <c r="H2" s="1"/>
    </row>
    <row r="3" spans="1:8">
      <c r="A3" s="244" t="s">
        <v>42</v>
      </c>
      <c r="B3" s="244"/>
      <c r="C3" s="244"/>
      <c r="D3" s="244"/>
      <c r="E3" s="244"/>
      <c r="F3" s="244"/>
      <c r="G3" s="244"/>
      <c r="H3" s="1"/>
    </row>
    <row r="4" spans="1:8">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c r="A10" s="80" t="s">
        <v>45</v>
      </c>
      <c r="B10" s="216" t="s">
        <v>46</v>
      </c>
      <c r="C10" s="216"/>
      <c r="D10" s="216"/>
      <c r="E10" s="216"/>
      <c r="F10" s="240"/>
      <c r="G10" s="239"/>
      <c r="H10" s="1"/>
    </row>
    <row r="11" spans="1:8">
      <c r="A11" s="80" t="s">
        <v>47</v>
      </c>
      <c r="B11" s="216" t="s">
        <v>48</v>
      </c>
      <c r="C11" s="216"/>
      <c r="D11" s="216"/>
      <c r="E11" s="216"/>
      <c r="F11" s="239" t="s">
        <v>49</v>
      </c>
      <c r="G11" s="239"/>
      <c r="H11" s="1"/>
    </row>
    <row r="12" spans="1:8">
      <c r="A12" s="80" t="s">
        <v>50</v>
      </c>
      <c r="B12" s="216" t="s">
        <v>51</v>
      </c>
      <c r="C12" s="216"/>
      <c r="D12" s="216"/>
      <c r="E12" s="216"/>
      <c r="F12" s="239" t="s">
        <v>158</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'Quadro-Resumo'!G12</f>
        <v>2</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c r="A23" s="80">
        <v>1</v>
      </c>
      <c r="B23" s="216" t="s">
        <v>64</v>
      </c>
      <c r="C23" s="216"/>
      <c r="D23" s="216"/>
      <c r="E23" s="216"/>
      <c r="F23" s="239" t="s">
        <v>65</v>
      </c>
      <c r="G23" s="239"/>
      <c r="H23" s="1"/>
    </row>
    <row r="24" spans="1:8">
      <c r="A24" s="80">
        <v>2</v>
      </c>
      <c r="B24" s="216" t="s">
        <v>66</v>
      </c>
      <c r="C24" s="216"/>
      <c r="D24" s="216"/>
      <c r="E24" s="216"/>
      <c r="F24" s="246" t="str">
        <f>'Quadro-Resumo'!D12</f>
        <v>9153-05</v>
      </c>
      <c r="G24" s="246"/>
      <c r="H24" s="1"/>
    </row>
    <row r="25" spans="1:8">
      <c r="A25" s="80">
        <v>3</v>
      </c>
      <c r="B25" s="216" t="s">
        <v>67</v>
      </c>
      <c r="C25" s="216"/>
      <c r="D25" s="216"/>
      <c r="E25" s="216"/>
      <c r="F25" s="247"/>
      <c r="G25" s="247"/>
      <c r="H25" s="1"/>
    </row>
    <row r="26" spans="1:8" ht="27.95" customHeight="1">
      <c r="A26" s="80">
        <v>4</v>
      </c>
      <c r="B26" s="216" t="s">
        <v>68</v>
      </c>
      <c r="C26" s="216"/>
      <c r="D26" s="216"/>
      <c r="E26" s="216"/>
      <c r="F26" s="248" t="str">
        <f>'Quadro-Resumo'!B12</f>
        <v>Técnico em Manutenção de Equipamentos e Instrumentos Médico-Hospitalares - NÍVEL III</v>
      </c>
      <c r="G26" s="248"/>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c r="A31" s="80" t="s">
        <v>45</v>
      </c>
      <c r="B31" s="216" t="s">
        <v>72</v>
      </c>
      <c r="C31" s="216"/>
      <c r="D31" s="216"/>
      <c r="E31" s="216"/>
      <c r="F31" s="5"/>
      <c r="G31" s="6">
        <f>F25</f>
        <v>0</v>
      </c>
      <c r="H31" s="1"/>
    </row>
    <row r="32" spans="1:8">
      <c r="A32" s="80" t="s">
        <v>47</v>
      </c>
      <c r="B32" s="216" t="s">
        <v>73</v>
      </c>
      <c r="C32" s="216"/>
      <c r="D32" s="216"/>
      <c r="E32" s="216"/>
      <c r="F32" s="5"/>
      <c r="G32" s="6">
        <f>0.3*G31</f>
        <v>0</v>
      </c>
      <c r="H32" s="1"/>
    </row>
    <row r="33" spans="1:8">
      <c r="A33" s="80" t="s">
        <v>50</v>
      </c>
      <c r="B33" s="216" t="s">
        <v>74</v>
      </c>
      <c r="C33" s="216"/>
      <c r="D33" s="216"/>
      <c r="E33" s="216"/>
      <c r="F33" s="5"/>
      <c r="G33" s="6"/>
      <c r="H33" s="1"/>
    </row>
    <row r="34" spans="1:8">
      <c r="A34" s="80" t="s">
        <v>52</v>
      </c>
      <c r="B34" s="216" t="s">
        <v>75</v>
      </c>
      <c r="C34" s="216"/>
      <c r="D34" s="216"/>
      <c r="E34" s="216"/>
      <c r="F34" s="5"/>
      <c r="G34" s="6"/>
      <c r="H34" s="1"/>
    </row>
    <row r="35" spans="1:8">
      <c r="A35" s="80" t="s">
        <v>76</v>
      </c>
      <c r="B35" s="216" t="s">
        <v>77</v>
      </c>
      <c r="C35" s="216"/>
      <c r="D35" s="216"/>
      <c r="E35" s="216"/>
      <c r="F35" s="5"/>
      <c r="G35" s="6"/>
      <c r="H35" s="1"/>
    </row>
    <row r="36" spans="1:8">
      <c r="A36" s="80" t="s">
        <v>78</v>
      </c>
      <c r="B36" s="216" t="s">
        <v>79</v>
      </c>
      <c r="C36" s="216"/>
      <c r="D36" s="216"/>
      <c r="E36" s="216"/>
      <c r="F36" s="5"/>
      <c r="G36" s="6"/>
      <c r="H36" s="1"/>
    </row>
    <row r="37" spans="1:8">
      <c r="A37" s="80" t="s">
        <v>80</v>
      </c>
      <c r="B37" s="216" t="s">
        <v>81</v>
      </c>
      <c r="C37" s="216"/>
      <c r="D37" s="216"/>
      <c r="E37" s="216"/>
      <c r="F37" s="5"/>
      <c r="G37" s="6"/>
      <c r="H37" s="1"/>
    </row>
    <row r="38" spans="1:8">
      <c r="A38" s="220" t="s">
        <v>82</v>
      </c>
      <c r="B38" s="220"/>
      <c r="C38" s="220"/>
      <c r="D38" s="220"/>
      <c r="E38" s="220"/>
      <c r="F38" s="220"/>
      <c r="G38" s="4">
        <f>ROUND(SUM(G31:G37),2)</f>
        <v>0</v>
      </c>
      <c r="H38" s="1"/>
    </row>
    <row r="39" spans="1:8">
      <c r="A39" s="82"/>
      <c r="B39" s="82"/>
      <c r="C39" s="82"/>
      <c r="D39" s="82"/>
      <c r="E39" s="82"/>
      <c r="F39" s="82"/>
      <c r="G39" s="82"/>
      <c r="H39" s="1"/>
    </row>
    <row r="40" spans="1:8">
      <c r="A40" s="227" t="s">
        <v>83</v>
      </c>
      <c r="B40" s="227"/>
      <c r="C40" s="227"/>
      <c r="D40" s="227"/>
      <c r="E40" s="227"/>
      <c r="F40" s="227"/>
      <c r="G40" s="227"/>
      <c r="H40" s="1"/>
    </row>
    <row r="41" spans="1:8">
      <c r="A41" s="227" t="s">
        <v>84</v>
      </c>
      <c r="B41" s="227"/>
      <c r="C41" s="227"/>
      <c r="D41" s="227"/>
      <c r="E41" s="227"/>
      <c r="F41" s="227"/>
      <c r="G41" s="227"/>
      <c r="H41" s="1"/>
    </row>
    <row r="42" spans="1:8" ht="30">
      <c r="A42" s="83" t="s">
        <v>85</v>
      </c>
      <c r="B42" s="222" t="s">
        <v>86</v>
      </c>
      <c r="C42" s="222"/>
      <c r="D42" s="222"/>
      <c r="E42" s="222"/>
      <c r="F42" s="83" t="s">
        <v>87</v>
      </c>
      <c r="G42" s="84" t="s">
        <v>35</v>
      </c>
      <c r="H42" s="1"/>
    </row>
    <row r="43" spans="1:8">
      <c r="A43" s="80" t="s">
        <v>45</v>
      </c>
      <c r="B43" s="216" t="s">
        <v>88</v>
      </c>
      <c r="C43" s="216"/>
      <c r="D43" s="216"/>
      <c r="E43" s="216"/>
      <c r="F43" s="5"/>
      <c r="G43" s="6">
        <f>$G$38*F43</f>
        <v>0</v>
      </c>
      <c r="H43" s="1"/>
    </row>
    <row r="44" spans="1:8">
      <c r="A44" s="80" t="s">
        <v>47</v>
      </c>
      <c r="B44" s="216" t="s">
        <v>89</v>
      </c>
      <c r="C44" s="216"/>
      <c r="D44" s="216"/>
      <c r="E44" s="216"/>
      <c r="F44" s="5"/>
      <c r="G44" s="6">
        <f>$G$38*F44</f>
        <v>0</v>
      </c>
      <c r="H44" s="1"/>
    </row>
    <row r="45" spans="1:8">
      <c r="A45" s="80" t="s">
        <v>50</v>
      </c>
      <c r="B45" s="233" t="s">
        <v>90</v>
      </c>
      <c r="C45" s="234"/>
      <c r="D45" s="234"/>
      <c r="E45" s="235"/>
      <c r="F45" s="5"/>
      <c r="G45" s="6">
        <f>$G$38*F45</f>
        <v>0</v>
      </c>
      <c r="H45" s="1"/>
    </row>
    <row r="46" spans="1:8">
      <c r="A46" s="220" t="s">
        <v>82</v>
      </c>
      <c r="B46" s="220"/>
      <c r="C46" s="220"/>
      <c r="D46" s="220"/>
      <c r="E46" s="220"/>
      <c r="F46" s="220"/>
      <c r="G46" s="4">
        <f>ROUND(SUM(G43:G45),2)</f>
        <v>0</v>
      </c>
      <c r="H46" s="1"/>
    </row>
    <row r="47" spans="1:8">
      <c r="A47" s="82"/>
      <c r="B47" s="82"/>
      <c r="C47" s="82"/>
      <c r="D47" s="82"/>
      <c r="E47" s="82"/>
      <c r="F47" s="82"/>
      <c r="G47" s="82"/>
      <c r="H47" s="1"/>
    </row>
    <row r="48" spans="1:8">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30">
      <c r="A61" s="83" t="s">
        <v>105</v>
      </c>
      <c r="B61" s="222" t="s">
        <v>106</v>
      </c>
      <c r="C61" s="222"/>
      <c r="D61" s="83" t="s">
        <v>107</v>
      </c>
      <c r="E61" s="83" t="s">
        <v>35</v>
      </c>
      <c r="F61" s="83" t="s">
        <v>87</v>
      </c>
      <c r="G61" s="84" t="s">
        <v>35</v>
      </c>
      <c r="H61" s="1"/>
    </row>
    <row r="62" spans="1:8">
      <c r="A62" s="80" t="s">
        <v>45</v>
      </c>
      <c r="B62" s="216" t="s">
        <v>108</v>
      </c>
      <c r="C62" s="216"/>
      <c r="D62" s="8">
        <v>44</v>
      </c>
      <c r="E62" s="6">
        <v>4.7</v>
      </c>
      <c r="F62" s="9"/>
      <c r="G62" s="6"/>
      <c r="H62" s="1"/>
    </row>
    <row r="63" spans="1:8">
      <c r="A63" s="80" t="s">
        <v>47</v>
      </c>
      <c r="B63" s="216" t="s">
        <v>109</v>
      </c>
      <c r="C63" s="216"/>
      <c r="D63" s="8">
        <v>22</v>
      </c>
      <c r="E63" s="6">
        <v>47.08</v>
      </c>
      <c r="F63" s="9"/>
      <c r="G63" s="6"/>
      <c r="H63" s="1"/>
    </row>
    <row r="64" spans="1:8">
      <c r="A64" s="80" t="s">
        <v>50</v>
      </c>
      <c r="B64" s="216"/>
      <c r="C64" s="216"/>
      <c r="D64" s="8"/>
      <c r="E64" s="6"/>
      <c r="F64" s="9"/>
      <c r="G64" s="6">
        <f>(E64*F64)*D64</f>
        <v>0</v>
      </c>
      <c r="H64" s="1"/>
    </row>
    <row r="65" spans="1:8">
      <c r="A65" s="80" t="s">
        <v>52</v>
      </c>
      <c r="B65" s="216"/>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8">
      <c r="A81" s="80" t="s">
        <v>76</v>
      </c>
      <c r="B81" s="216" t="s">
        <v>120</v>
      </c>
      <c r="C81" s="216"/>
      <c r="D81" s="216"/>
      <c r="E81" s="216"/>
      <c r="F81" s="7"/>
      <c r="G81" s="6">
        <f>$G$38*F81</f>
        <v>0</v>
      </c>
      <c r="H81" s="1"/>
    </row>
    <row r="82" spans="1:8">
      <c r="A82" s="80" t="s">
        <v>78</v>
      </c>
      <c r="B82" s="216" t="s">
        <v>121</v>
      </c>
      <c r="C82" s="216"/>
      <c r="D82" s="216"/>
      <c r="E82" s="216"/>
      <c r="F82" s="7"/>
      <c r="G82" s="6">
        <f>$G$38*F82</f>
        <v>0</v>
      </c>
      <c r="H82" s="1"/>
    </row>
    <row r="83" spans="1:8">
      <c r="A83" s="220" t="s">
        <v>82</v>
      </c>
      <c r="B83" s="220"/>
      <c r="C83" s="220"/>
      <c r="D83" s="220"/>
      <c r="E83" s="220"/>
      <c r="F83" s="220"/>
      <c r="G83" s="4">
        <f>ROUND(SUM(G77:G82),2)</f>
        <v>0</v>
      </c>
      <c r="H83" s="1"/>
    </row>
    <row r="84" spans="1:8">
      <c r="A84" s="2"/>
      <c r="B84" s="2"/>
      <c r="C84" s="2"/>
      <c r="D84" s="2"/>
      <c r="E84" s="2"/>
      <c r="F84" s="1"/>
      <c r="G84" s="2"/>
      <c r="H84" s="1"/>
    </row>
    <row r="85" spans="1:8">
      <c r="A85" s="227" t="s">
        <v>122</v>
      </c>
      <c r="B85" s="227"/>
      <c r="C85" s="227"/>
      <c r="D85" s="227"/>
      <c r="E85" s="227"/>
      <c r="F85" s="227"/>
      <c r="G85" s="227"/>
      <c r="H85" s="1"/>
    </row>
    <row r="86" spans="1:8">
      <c r="A86" s="227" t="s">
        <v>123</v>
      </c>
      <c r="B86" s="227"/>
      <c r="C86" s="227"/>
      <c r="D86" s="227"/>
      <c r="E86" s="227"/>
      <c r="F86" s="227"/>
      <c r="G86" s="227"/>
      <c r="H86" s="1"/>
    </row>
    <row r="87" spans="1:8" ht="30">
      <c r="A87" s="83" t="s">
        <v>124</v>
      </c>
      <c r="B87" s="222" t="s">
        <v>125</v>
      </c>
      <c r="C87" s="222"/>
      <c r="D87" s="222"/>
      <c r="E87" s="222"/>
      <c r="F87" s="83" t="s">
        <v>87</v>
      </c>
      <c r="G87" s="84" t="s">
        <v>35</v>
      </c>
      <c r="H87" s="1"/>
    </row>
    <row r="88" spans="1:8">
      <c r="A88" s="80" t="s">
        <v>45</v>
      </c>
      <c r="B88" s="216" t="s">
        <v>126</v>
      </c>
      <c r="C88" s="216"/>
      <c r="D88" s="216"/>
      <c r="E88" s="216"/>
      <c r="F88" s="5"/>
      <c r="G88" s="6">
        <f>($G$38+$G$71+$G$83)*F88</f>
        <v>0</v>
      </c>
      <c r="H88" s="1"/>
    </row>
    <row r="89" spans="1:8">
      <c r="A89" s="80" t="s">
        <v>47</v>
      </c>
      <c r="B89" s="216" t="s">
        <v>125</v>
      </c>
      <c r="C89" s="216"/>
      <c r="D89" s="216"/>
      <c r="E89" s="216"/>
      <c r="F89" s="5"/>
      <c r="G89" s="6">
        <f>($G$38+$G$71+$G$83)*F89</f>
        <v>0</v>
      </c>
      <c r="H89" s="1"/>
    </row>
    <row r="90" spans="1:8">
      <c r="A90" s="80" t="s">
        <v>50</v>
      </c>
      <c r="B90" s="216" t="s">
        <v>127</v>
      </c>
      <c r="C90" s="216"/>
      <c r="D90" s="216"/>
      <c r="E90" s="216"/>
      <c r="F90" s="5"/>
      <c r="G90" s="6">
        <f>($G$38+$G$71+$G$83)*F90</f>
        <v>0</v>
      </c>
      <c r="H90" s="1"/>
    </row>
    <row r="91" spans="1:8">
      <c r="A91" s="80" t="s">
        <v>52</v>
      </c>
      <c r="B91" s="216" t="s">
        <v>128</v>
      </c>
      <c r="C91" s="216"/>
      <c r="D91" s="216"/>
      <c r="E91" s="216"/>
      <c r="F91" s="5"/>
      <c r="G91" s="6">
        <f>($G$38+$G$71+$G$83)*F91</f>
        <v>0</v>
      </c>
      <c r="H91" s="1"/>
    </row>
    <row r="92" spans="1:8">
      <c r="A92" s="80" t="s">
        <v>76</v>
      </c>
      <c r="B92" s="216" t="s">
        <v>129</v>
      </c>
      <c r="C92" s="216"/>
      <c r="D92" s="216"/>
      <c r="E92" s="216"/>
      <c r="F92" s="5"/>
      <c r="G92" s="6">
        <f>($G$38+$G$71+$G$83)*F92</f>
        <v>0</v>
      </c>
      <c r="H92" s="1"/>
    </row>
    <row r="93" spans="1:8">
      <c r="A93" s="80" t="s">
        <v>78</v>
      </c>
      <c r="B93" s="216" t="s">
        <v>81</v>
      </c>
      <c r="C93" s="216"/>
      <c r="D93" s="216"/>
      <c r="E93" s="216"/>
      <c r="F93" s="5"/>
      <c r="G93" s="6"/>
      <c r="H93" s="1"/>
    </row>
    <row r="94" spans="1:8">
      <c r="A94" s="220" t="s">
        <v>82</v>
      </c>
      <c r="B94" s="220"/>
      <c r="C94" s="220"/>
      <c r="D94" s="220"/>
      <c r="E94" s="220"/>
      <c r="F94" s="220"/>
      <c r="G94" s="4">
        <f>ROUND(SUM(G88:G93),2)</f>
        <v>0</v>
      </c>
      <c r="H94" s="1"/>
    </row>
    <row r="95" spans="1:8">
      <c r="A95" s="2"/>
      <c r="B95" s="2"/>
      <c r="C95" s="2"/>
      <c r="D95" s="2"/>
      <c r="E95" s="2"/>
      <c r="F95" s="1"/>
      <c r="G95" s="2"/>
      <c r="H95" s="1"/>
    </row>
    <row r="96" spans="1:8">
      <c r="A96" s="224" t="s">
        <v>130</v>
      </c>
      <c r="B96" s="224"/>
      <c r="C96" s="224"/>
      <c r="D96" s="224"/>
      <c r="E96" s="224"/>
      <c r="F96" s="224"/>
      <c r="G96" s="224"/>
      <c r="H96" s="1"/>
    </row>
    <row r="97" spans="1:8">
      <c r="A97" s="83" t="s">
        <v>131</v>
      </c>
      <c r="B97" s="222" t="s">
        <v>132</v>
      </c>
      <c r="C97" s="222"/>
      <c r="D97" s="222"/>
      <c r="E97" s="222"/>
      <c r="F97" s="222"/>
      <c r="G97" s="84" t="s">
        <v>35</v>
      </c>
      <c r="H97" s="1"/>
    </row>
    <row r="98" spans="1:8">
      <c r="A98" s="80" t="s">
        <v>45</v>
      </c>
      <c r="B98" s="216" t="s">
        <v>133</v>
      </c>
      <c r="C98" s="216"/>
      <c r="D98" s="216"/>
      <c r="E98" s="216"/>
      <c r="F98" s="216"/>
      <c r="G98" s="6">
        <v>0</v>
      </c>
      <c r="H98" s="1"/>
    </row>
    <row r="99" spans="1:8">
      <c r="A99" s="220" t="s">
        <v>82</v>
      </c>
      <c r="B99" s="220"/>
      <c r="C99" s="220"/>
      <c r="D99" s="220"/>
      <c r="E99" s="220"/>
      <c r="F99" s="220"/>
      <c r="G99" s="4">
        <f>G98</f>
        <v>0</v>
      </c>
      <c r="H99" s="1"/>
    </row>
    <row r="100" spans="1:8">
      <c r="A100" s="2"/>
      <c r="B100" s="2"/>
      <c r="C100" s="2"/>
      <c r="D100" s="2"/>
      <c r="E100" s="2"/>
      <c r="F100" s="1"/>
      <c r="G100" s="2"/>
      <c r="H100" s="1"/>
    </row>
    <row r="101" spans="1:8">
      <c r="A101" s="224" t="s">
        <v>134</v>
      </c>
      <c r="B101" s="224"/>
      <c r="C101" s="224"/>
      <c r="D101" s="224"/>
      <c r="E101" s="224"/>
      <c r="F101" s="224"/>
      <c r="G101" s="224"/>
      <c r="H101" s="1"/>
    </row>
    <row r="102" spans="1:8">
      <c r="A102" s="83">
        <v>4</v>
      </c>
      <c r="B102" s="222" t="s">
        <v>135</v>
      </c>
      <c r="C102" s="222"/>
      <c r="D102" s="222"/>
      <c r="E102" s="222"/>
      <c r="F102" s="222"/>
      <c r="G102" s="84" t="s">
        <v>35</v>
      </c>
      <c r="H102" s="1"/>
    </row>
    <row r="103" spans="1:8">
      <c r="A103" s="81" t="s">
        <v>124</v>
      </c>
      <c r="B103" s="216" t="s">
        <v>125</v>
      </c>
      <c r="C103" s="216"/>
      <c r="D103" s="216"/>
      <c r="E103" s="216"/>
      <c r="F103" s="216"/>
      <c r="G103" s="6">
        <f>G94</f>
        <v>0</v>
      </c>
      <c r="H103" s="1"/>
    </row>
    <row r="104" spans="1:8">
      <c r="A104" s="81" t="s">
        <v>131</v>
      </c>
      <c r="B104" s="216" t="s">
        <v>132</v>
      </c>
      <c r="C104" s="216"/>
      <c r="D104" s="216"/>
      <c r="E104" s="216"/>
      <c r="F104" s="216"/>
      <c r="G104" s="6">
        <f>G99</f>
        <v>0</v>
      </c>
      <c r="H104" s="1"/>
    </row>
    <row r="105" spans="1:8">
      <c r="A105" s="220" t="s">
        <v>82</v>
      </c>
      <c r="B105" s="220"/>
      <c r="C105" s="220"/>
      <c r="D105" s="220"/>
      <c r="E105" s="220"/>
      <c r="F105" s="220"/>
      <c r="G105" s="4">
        <f>ROUND(SUM(G103:G104),2)</f>
        <v>0</v>
      </c>
      <c r="H105" s="1"/>
    </row>
    <row r="106" spans="1:8">
      <c r="A106" s="2"/>
      <c r="B106" s="2"/>
      <c r="C106" s="2"/>
      <c r="D106" s="2"/>
      <c r="E106" s="2"/>
      <c r="F106" s="1"/>
      <c r="G106" s="2"/>
      <c r="H106" s="1"/>
    </row>
    <row r="107" spans="1:8">
      <c r="A107" s="221" t="s">
        <v>136</v>
      </c>
      <c r="B107" s="221"/>
      <c r="C107" s="221"/>
      <c r="D107" s="221"/>
      <c r="E107" s="221"/>
      <c r="F107" s="221"/>
      <c r="G107" s="221"/>
      <c r="H107" s="1"/>
    </row>
    <row r="108" spans="1:8">
      <c r="A108" s="83">
        <v>5</v>
      </c>
      <c r="B108" s="222" t="s">
        <v>137</v>
      </c>
      <c r="C108" s="222"/>
      <c r="D108" s="222"/>
      <c r="E108" s="222"/>
      <c r="F108" s="222"/>
      <c r="G108" s="84" t="s">
        <v>35</v>
      </c>
      <c r="H108" s="1"/>
    </row>
    <row r="109" spans="1:8" ht="15" customHeight="1">
      <c r="A109" s="80" t="s">
        <v>45</v>
      </c>
      <c r="B109" s="216" t="s">
        <v>138</v>
      </c>
      <c r="C109" s="216"/>
      <c r="D109" s="216"/>
      <c r="E109" s="216"/>
      <c r="F109" s="216"/>
      <c r="G109" s="6" t="e">
        <f>'Uniformes e EPI'!$J$17</f>
        <v>#DIV/0!</v>
      </c>
      <c r="H109" s="1"/>
    </row>
    <row r="110" spans="1:8" ht="15" customHeight="1">
      <c r="A110" s="80" t="s">
        <v>47</v>
      </c>
      <c r="B110" s="216" t="s">
        <v>139</v>
      </c>
      <c r="C110" s="216"/>
      <c r="D110" s="216"/>
      <c r="E110" s="216"/>
      <c r="F110" s="216"/>
      <c r="G110" s="6">
        <f>'Materiais de Consumo'!$C$61</f>
        <v>185.18518518518519</v>
      </c>
      <c r="H110" s="1"/>
    </row>
    <row r="111" spans="1:8" ht="15" customHeight="1">
      <c r="A111" s="80" t="s">
        <v>50</v>
      </c>
      <c r="B111" s="216" t="s">
        <v>140</v>
      </c>
      <c r="C111" s="216"/>
      <c r="D111" s="216"/>
      <c r="E111" s="216"/>
      <c r="F111" s="216"/>
      <c r="G111" s="6">
        <f>'Materiais e Instrumentos'!$L$111</f>
        <v>0</v>
      </c>
      <c r="H111" s="1"/>
    </row>
    <row r="112" spans="1:8" ht="15" customHeight="1">
      <c r="A112" s="80" t="s">
        <v>52</v>
      </c>
      <c r="B112" s="216" t="s">
        <v>141</v>
      </c>
      <c r="C112" s="216"/>
      <c r="D112" s="216"/>
      <c r="E112" s="216"/>
      <c r="F112" s="216"/>
      <c r="G112" s="6">
        <f>'Analisadores Técnicos'!$L$28</f>
        <v>0</v>
      </c>
      <c r="H112" s="1"/>
    </row>
    <row r="113" spans="1:14" ht="15" customHeight="1">
      <c r="A113" s="80" t="s">
        <v>76</v>
      </c>
      <c r="B113" s="216" t="s">
        <v>142</v>
      </c>
      <c r="C113" s="216"/>
      <c r="D113" s="216"/>
      <c r="E113" s="216"/>
      <c r="F113" s="216"/>
      <c r="G113" s="6">
        <f>'Soluções Complementares'!I11</f>
        <v>0</v>
      </c>
      <c r="H113" s="1"/>
      <c r="I113" s="2"/>
      <c r="N113" s="2"/>
    </row>
    <row r="114" spans="1:14">
      <c r="A114" s="220" t="s">
        <v>82</v>
      </c>
      <c r="B114" s="220"/>
      <c r="C114" s="220"/>
      <c r="D114" s="220"/>
      <c r="E114" s="220"/>
      <c r="F114" s="220"/>
      <c r="G114" s="4" t="e">
        <f>ROUND(SUM(G109:G113),2)</f>
        <v>#DIV/0!</v>
      </c>
      <c r="H114" s="1"/>
    </row>
    <row r="115" spans="1:14">
      <c r="A115" s="2"/>
      <c r="B115" s="2"/>
      <c r="C115" s="2"/>
      <c r="D115" s="2"/>
      <c r="E115" s="2"/>
      <c r="F115" s="1"/>
      <c r="G115" s="2"/>
      <c r="H115" s="1"/>
    </row>
    <row r="116" spans="1:14">
      <c r="A116" s="224" t="s">
        <v>143</v>
      </c>
      <c r="B116" s="224"/>
      <c r="C116" s="224"/>
      <c r="D116" s="224"/>
      <c r="E116" s="224"/>
      <c r="F116" s="224"/>
      <c r="G116" s="224"/>
      <c r="H116" s="1"/>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157</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29">
    <mergeCell ref="A17:C17"/>
    <mergeCell ref="D17:E17"/>
    <mergeCell ref="F17:G17"/>
    <mergeCell ref="A1:G1"/>
    <mergeCell ref="A3:G3"/>
    <mergeCell ref="A4:G4"/>
    <mergeCell ref="A8:G8"/>
    <mergeCell ref="B10:E10"/>
    <mergeCell ref="F10:G10"/>
    <mergeCell ref="B11:E11"/>
    <mergeCell ref="F11:G11"/>
    <mergeCell ref="B12:E12"/>
    <mergeCell ref="F12:G12"/>
    <mergeCell ref="B13:E13"/>
    <mergeCell ref="F13:G13"/>
    <mergeCell ref="A15:G15"/>
    <mergeCell ref="A16:C16"/>
    <mergeCell ref="D16:E16"/>
    <mergeCell ref="F16:G16"/>
    <mergeCell ref="B36:E36"/>
    <mergeCell ref="B37:E37"/>
    <mergeCell ref="A38:F38"/>
    <mergeCell ref="A19:G19"/>
    <mergeCell ref="A20:G20"/>
    <mergeCell ref="A21:G21"/>
    <mergeCell ref="A22:G22"/>
    <mergeCell ref="B23:E23"/>
    <mergeCell ref="F23:G23"/>
    <mergeCell ref="B24:E24"/>
    <mergeCell ref="F24:G24"/>
    <mergeCell ref="B25:E25"/>
    <mergeCell ref="F25:G25"/>
    <mergeCell ref="B26:E26"/>
    <mergeCell ref="F26:G26"/>
    <mergeCell ref="B27:E27"/>
    <mergeCell ref="F27:G27"/>
    <mergeCell ref="A29:G29"/>
    <mergeCell ref="B30:F30"/>
    <mergeCell ref="B31:E31"/>
    <mergeCell ref="B32:E32"/>
    <mergeCell ref="B33:E33"/>
    <mergeCell ref="B34:E34"/>
    <mergeCell ref="B35:E35"/>
    <mergeCell ref="B63:C63"/>
    <mergeCell ref="B64:C64"/>
    <mergeCell ref="B65:C65"/>
    <mergeCell ref="A40:G40"/>
    <mergeCell ref="A41:G41"/>
    <mergeCell ref="B42:E42"/>
    <mergeCell ref="B43:E43"/>
    <mergeCell ref="B44:E44"/>
    <mergeCell ref="B45:E45"/>
    <mergeCell ref="A46:F46"/>
    <mergeCell ref="A48:G48"/>
    <mergeCell ref="B49:E49"/>
    <mergeCell ref="B50:E50"/>
    <mergeCell ref="B51:E51"/>
    <mergeCell ref="B52:E52"/>
    <mergeCell ref="B53:E53"/>
    <mergeCell ref="B54:E54"/>
    <mergeCell ref="B55:E55"/>
    <mergeCell ref="B56:E56"/>
    <mergeCell ref="B57:E57"/>
    <mergeCell ref="A58:F58"/>
    <mergeCell ref="A60:G60"/>
    <mergeCell ref="B61:C61"/>
    <mergeCell ref="B62:C62"/>
    <mergeCell ref="B90:E90"/>
    <mergeCell ref="B91:E91"/>
    <mergeCell ref="B92:E92"/>
    <mergeCell ref="A66:F66"/>
    <mergeCell ref="A68:G68"/>
    <mergeCell ref="B69:F69"/>
    <mergeCell ref="B70:F70"/>
    <mergeCell ref="B71:F71"/>
    <mergeCell ref="B72:F72"/>
    <mergeCell ref="A73:F73"/>
    <mergeCell ref="A75:G75"/>
    <mergeCell ref="B76:E76"/>
    <mergeCell ref="B77:E77"/>
    <mergeCell ref="B78:E78"/>
    <mergeCell ref="B79:E79"/>
    <mergeCell ref="B80:E80"/>
    <mergeCell ref="B81:E81"/>
    <mergeCell ref="B82:E82"/>
    <mergeCell ref="A83:F83"/>
    <mergeCell ref="A85:G85"/>
    <mergeCell ref="A86:G86"/>
    <mergeCell ref="B87:E87"/>
    <mergeCell ref="B88:E88"/>
    <mergeCell ref="B89:E89"/>
    <mergeCell ref="B118:E118"/>
    <mergeCell ref="B119:E119"/>
    <mergeCell ref="B120:E120"/>
    <mergeCell ref="B121:E121"/>
    <mergeCell ref="B93:E93"/>
    <mergeCell ref="A94:F94"/>
    <mergeCell ref="A96:G96"/>
    <mergeCell ref="B97:F97"/>
    <mergeCell ref="B98:F98"/>
    <mergeCell ref="A99:F99"/>
    <mergeCell ref="A101:G101"/>
    <mergeCell ref="B102:F102"/>
    <mergeCell ref="B103:F103"/>
    <mergeCell ref="B104:F104"/>
    <mergeCell ref="A105:F105"/>
    <mergeCell ref="A107:G107"/>
    <mergeCell ref="B108:F108"/>
    <mergeCell ref="B109:F109"/>
    <mergeCell ref="B110:F110"/>
    <mergeCell ref="B111:F111"/>
    <mergeCell ref="B112:F112"/>
    <mergeCell ref="A114:F114"/>
    <mergeCell ref="B113:F113"/>
    <mergeCell ref="A116:G116"/>
    <mergeCell ref="B117:E117"/>
    <mergeCell ref="B122:E122"/>
    <mergeCell ref="B123:E123"/>
    <mergeCell ref="A124:E124"/>
    <mergeCell ref="A126:G126"/>
    <mergeCell ref="B128:F128"/>
    <mergeCell ref="B129:F129"/>
    <mergeCell ref="A136:F136"/>
    <mergeCell ref="B130:F130"/>
    <mergeCell ref="B131:F131"/>
    <mergeCell ref="B132:F132"/>
    <mergeCell ref="B133:F133"/>
    <mergeCell ref="A134:F134"/>
    <mergeCell ref="B135:F135"/>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353B1-09D0-45D1-8707-838606903275}">
  <sheetPr>
    <tabColor rgb="FFFFC000"/>
  </sheetPr>
  <dimension ref="A1:N136"/>
  <sheetViews>
    <sheetView topLeftCell="A94" workbookViewId="0">
      <selection activeCell="L117" sqref="L117"/>
    </sheetView>
  </sheetViews>
  <sheetFormatPr defaultColWidth="8.85546875" defaultRowHeight="15"/>
  <cols>
    <col min="5" max="5" width="9.42578125" bestFit="1" customWidth="1"/>
    <col min="6" max="6" width="10" customWidth="1"/>
    <col min="7" max="7" width="30.28515625" customWidth="1"/>
    <col min="8" max="8" width="13.85546875" customWidth="1"/>
  </cols>
  <sheetData>
    <row r="1" spans="1:8">
      <c r="A1" s="243" t="s">
        <v>41</v>
      </c>
      <c r="B1" s="243"/>
      <c r="C1" s="243"/>
      <c r="D1" s="243"/>
      <c r="E1" s="243"/>
      <c r="F1" s="243"/>
      <c r="G1" s="243"/>
      <c r="H1" s="1"/>
    </row>
    <row r="2" spans="1:8">
      <c r="A2" s="2"/>
      <c r="B2" s="2"/>
      <c r="C2" s="2"/>
      <c r="D2" s="2"/>
      <c r="E2" s="2"/>
      <c r="F2" s="1"/>
      <c r="G2" s="2"/>
      <c r="H2" s="1"/>
    </row>
    <row r="3" spans="1:8" ht="15" customHeight="1">
      <c r="A3" s="244" t="s">
        <v>42</v>
      </c>
      <c r="B3" s="244"/>
      <c r="C3" s="244"/>
      <c r="D3" s="244"/>
      <c r="E3" s="244"/>
      <c r="F3" s="244"/>
      <c r="G3" s="244"/>
      <c r="H3" s="1"/>
    </row>
    <row r="4" spans="1:8" ht="15" customHeight="1">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c r="A10" s="80" t="s">
        <v>45</v>
      </c>
      <c r="B10" s="216" t="s">
        <v>46</v>
      </c>
      <c r="C10" s="216"/>
      <c r="D10" s="216"/>
      <c r="E10" s="216"/>
      <c r="F10" s="240"/>
      <c r="G10" s="239"/>
      <c r="H10" s="1"/>
    </row>
    <row r="11" spans="1:8">
      <c r="A11" s="80" t="s">
        <v>47</v>
      </c>
      <c r="B11" s="216" t="s">
        <v>48</v>
      </c>
      <c r="C11" s="216"/>
      <c r="D11" s="216"/>
      <c r="E11" s="216"/>
      <c r="F11" s="239" t="s">
        <v>49</v>
      </c>
      <c r="G11" s="239"/>
      <c r="H11" s="1"/>
    </row>
    <row r="12" spans="1:8">
      <c r="A12" s="80" t="s">
        <v>50</v>
      </c>
      <c r="B12" s="216" t="s">
        <v>51</v>
      </c>
      <c r="C12" s="216"/>
      <c r="D12" s="216"/>
      <c r="E12" s="216"/>
      <c r="F12" s="239" t="str">
        <f>'[1]Quadro '!D10</f>
        <v>PESQUISA DE MERCADO</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'Quadro-Resumo'!G13</f>
        <v>8</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c r="A23" s="80">
        <v>1</v>
      </c>
      <c r="B23" s="216" t="s">
        <v>64</v>
      </c>
      <c r="C23" s="216"/>
      <c r="D23" s="216"/>
      <c r="E23" s="216"/>
      <c r="F23" s="239" t="s">
        <v>65</v>
      </c>
      <c r="G23" s="239"/>
      <c r="H23" s="1"/>
    </row>
    <row r="24" spans="1:8">
      <c r="A24" s="80">
        <v>2</v>
      </c>
      <c r="B24" s="216" t="s">
        <v>66</v>
      </c>
      <c r="C24" s="216"/>
      <c r="D24" s="216"/>
      <c r="E24" s="216"/>
      <c r="F24" s="246" t="str">
        <f>'Quadro-Resumo'!D13</f>
        <v>3132-15</v>
      </c>
      <c r="G24" s="246"/>
      <c r="H24" s="1"/>
    </row>
    <row r="25" spans="1:8">
      <c r="A25" s="80">
        <v>3</v>
      </c>
      <c r="B25" s="216" t="s">
        <v>67</v>
      </c>
      <c r="C25" s="216"/>
      <c r="D25" s="216"/>
      <c r="E25" s="216"/>
      <c r="F25" s="247"/>
      <c r="G25" s="247"/>
      <c r="H25" s="1"/>
    </row>
    <row r="26" spans="1:8">
      <c r="A26" s="80">
        <v>4</v>
      </c>
      <c r="B26" s="216" t="s">
        <v>68</v>
      </c>
      <c r="C26" s="216"/>
      <c r="D26" s="216"/>
      <c r="E26" s="216"/>
      <c r="F26" s="248" t="str">
        <f>'Quadro-Resumo'!B13</f>
        <v>Auxiliar de Manutenção de Equipamentos e Instrumentos Médico-Hospitalares</v>
      </c>
      <c r="G26" s="248"/>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c r="A31" s="80" t="s">
        <v>45</v>
      </c>
      <c r="B31" s="216" t="s">
        <v>72</v>
      </c>
      <c r="C31" s="216"/>
      <c r="D31" s="216"/>
      <c r="E31" s="216"/>
      <c r="F31" s="5"/>
      <c r="G31" s="100">
        <f>F25</f>
        <v>0</v>
      </c>
      <c r="H31" s="1"/>
    </row>
    <row r="32" spans="1:8">
      <c r="A32" s="80" t="s">
        <v>47</v>
      </c>
      <c r="B32" s="216" t="s">
        <v>73</v>
      </c>
      <c r="C32" s="216"/>
      <c r="D32" s="216"/>
      <c r="E32" s="216"/>
      <c r="F32" s="5"/>
      <c r="G32" s="16"/>
      <c r="H32" s="1"/>
    </row>
    <row r="33" spans="1:8">
      <c r="A33" s="80" t="s">
        <v>50</v>
      </c>
      <c r="B33" s="216" t="s">
        <v>74</v>
      </c>
      <c r="C33" s="216"/>
      <c r="D33" s="216"/>
      <c r="E33" s="216"/>
      <c r="F33" s="5"/>
      <c r="G33" s="6"/>
      <c r="H33" s="1"/>
    </row>
    <row r="34" spans="1:8">
      <c r="A34" s="80" t="s">
        <v>52</v>
      </c>
      <c r="B34" s="216" t="s">
        <v>75</v>
      </c>
      <c r="C34" s="216"/>
      <c r="D34" s="216"/>
      <c r="E34" s="216"/>
      <c r="F34" s="5"/>
      <c r="G34" s="6"/>
      <c r="H34" s="1"/>
    </row>
    <row r="35" spans="1:8">
      <c r="A35" s="80" t="s">
        <v>76</v>
      </c>
      <c r="B35" s="216" t="s">
        <v>77</v>
      </c>
      <c r="C35" s="216"/>
      <c r="D35" s="216"/>
      <c r="E35" s="216"/>
      <c r="F35" s="5"/>
      <c r="G35" s="6"/>
      <c r="H35" s="1"/>
    </row>
    <row r="36" spans="1:8">
      <c r="A36" s="80" t="s">
        <v>78</v>
      </c>
      <c r="B36" s="216" t="s">
        <v>79</v>
      </c>
      <c r="C36" s="216"/>
      <c r="D36" s="216"/>
      <c r="E36" s="216"/>
      <c r="F36" s="5"/>
      <c r="G36" s="6"/>
      <c r="H36" s="1"/>
    </row>
    <row r="37" spans="1:8">
      <c r="A37" s="80" t="s">
        <v>80</v>
      </c>
      <c r="B37" s="216" t="s">
        <v>81</v>
      </c>
      <c r="C37" s="216"/>
      <c r="D37" s="216"/>
      <c r="E37" s="216"/>
      <c r="F37" s="5"/>
      <c r="G37" s="6"/>
      <c r="H37" s="1"/>
    </row>
    <row r="38" spans="1:8">
      <c r="A38" s="220" t="s">
        <v>82</v>
      </c>
      <c r="B38" s="220"/>
      <c r="C38" s="220"/>
      <c r="D38" s="220"/>
      <c r="E38" s="220"/>
      <c r="F38" s="220"/>
      <c r="G38" s="4">
        <f>ROUND(SUM(G31:G37),2)</f>
        <v>0</v>
      </c>
      <c r="H38" s="1"/>
    </row>
    <row r="39" spans="1:8">
      <c r="A39" s="82"/>
      <c r="B39" s="82"/>
      <c r="C39" s="82"/>
      <c r="D39" s="82"/>
      <c r="E39" s="82"/>
      <c r="F39" s="82"/>
      <c r="G39" s="82"/>
      <c r="H39" s="1"/>
    </row>
    <row r="40" spans="1:8">
      <c r="A40" s="227" t="s">
        <v>83</v>
      </c>
      <c r="B40" s="227"/>
      <c r="C40" s="227"/>
      <c r="D40" s="227"/>
      <c r="E40" s="227"/>
      <c r="F40" s="227"/>
      <c r="G40" s="227"/>
      <c r="H40" s="1"/>
    </row>
    <row r="41" spans="1:8">
      <c r="A41" s="227" t="s">
        <v>84</v>
      </c>
      <c r="B41" s="227"/>
      <c r="C41" s="227"/>
      <c r="D41" s="227"/>
      <c r="E41" s="227"/>
      <c r="F41" s="227"/>
      <c r="G41" s="227"/>
      <c r="H41" s="1"/>
    </row>
    <row r="42" spans="1:8" ht="30">
      <c r="A42" s="83" t="s">
        <v>85</v>
      </c>
      <c r="B42" s="222" t="s">
        <v>86</v>
      </c>
      <c r="C42" s="222"/>
      <c r="D42" s="222"/>
      <c r="E42" s="222"/>
      <c r="F42" s="83" t="s">
        <v>87</v>
      </c>
      <c r="G42" s="84" t="s">
        <v>35</v>
      </c>
      <c r="H42" s="1"/>
    </row>
    <row r="43" spans="1:8">
      <c r="A43" s="80" t="s">
        <v>45</v>
      </c>
      <c r="B43" s="216" t="s">
        <v>88</v>
      </c>
      <c r="C43" s="216"/>
      <c r="D43" s="216"/>
      <c r="E43" s="216"/>
      <c r="F43" s="5"/>
      <c r="G43" s="6">
        <f>$G$38*F43</f>
        <v>0</v>
      </c>
      <c r="H43" s="1"/>
    </row>
    <row r="44" spans="1:8">
      <c r="A44" s="80" t="s">
        <v>47</v>
      </c>
      <c r="B44" s="216" t="s">
        <v>89</v>
      </c>
      <c r="C44" s="216"/>
      <c r="D44" s="216"/>
      <c r="E44" s="216"/>
      <c r="F44" s="5"/>
      <c r="G44" s="6">
        <f>$G$38*F44</f>
        <v>0</v>
      </c>
      <c r="H44" s="1"/>
    </row>
    <row r="45" spans="1:8">
      <c r="A45" s="80" t="s">
        <v>50</v>
      </c>
      <c r="B45" s="233" t="s">
        <v>90</v>
      </c>
      <c r="C45" s="234"/>
      <c r="D45" s="234"/>
      <c r="E45" s="235"/>
      <c r="F45" s="5"/>
      <c r="G45" s="6">
        <f>$G$38*F45</f>
        <v>0</v>
      </c>
      <c r="H45" s="1"/>
    </row>
    <row r="46" spans="1:8">
      <c r="A46" s="220" t="s">
        <v>82</v>
      </c>
      <c r="B46" s="220"/>
      <c r="C46" s="220"/>
      <c r="D46" s="220"/>
      <c r="E46" s="220"/>
      <c r="F46" s="220"/>
      <c r="G46" s="4">
        <f>ROUND(SUM(G43:G45),2)</f>
        <v>0</v>
      </c>
      <c r="H46" s="1"/>
    </row>
    <row r="47" spans="1:8">
      <c r="A47" s="82"/>
      <c r="B47" s="82"/>
      <c r="C47" s="82"/>
      <c r="D47" s="82"/>
      <c r="E47" s="82"/>
      <c r="F47" s="82"/>
      <c r="G47" s="82"/>
      <c r="H47" s="1"/>
    </row>
    <row r="48" spans="1:8">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30">
      <c r="A61" s="83" t="s">
        <v>105</v>
      </c>
      <c r="B61" s="222" t="s">
        <v>106</v>
      </c>
      <c r="C61" s="222"/>
      <c r="D61" s="83" t="s">
        <v>107</v>
      </c>
      <c r="E61" s="83" t="s">
        <v>35</v>
      </c>
      <c r="F61" s="83" t="s">
        <v>87</v>
      </c>
      <c r="G61" s="84" t="s">
        <v>35</v>
      </c>
      <c r="H61" s="1"/>
    </row>
    <row r="62" spans="1:8">
      <c r="A62" s="80" t="s">
        <v>45</v>
      </c>
      <c r="B62" s="216" t="s">
        <v>108</v>
      </c>
      <c r="C62" s="216"/>
      <c r="D62" s="8">
        <v>44</v>
      </c>
      <c r="E62" s="6">
        <v>4.7</v>
      </c>
      <c r="F62" s="9"/>
      <c r="G62" s="6"/>
      <c r="H62" s="1"/>
    </row>
    <row r="63" spans="1:8">
      <c r="A63" s="80" t="s">
        <v>47</v>
      </c>
      <c r="B63" s="216" t="s">
        <v>109</v>
      </c>
      <c r="C63" s="216"/>
      <c r="D63" s="8">
        <v>22</v>
      </c>
      <c r="E63" s="6">
        <v>20</v>
      </c>
      <c r="F63" s="9"/>
      <c r="G63" s="6"/>
      <c r="H63" s="1"/>
    </row>
    <row r="64" spans="1:8">
      <c r="A64" s="80" t="s">
        <v>50</v>
      </c>
      <c r="B64" s="216"/>
      <c r="C64" s="216"/>
      <c r="D64" s="8"/>
      <c r="E64" s="6"/>
      <c r="F64" s="9"/>
      <c r="G64" s="6">
        <f>(E64*F64)*D64</f>
        <v>0</v>
      </c>
      <c r="H64" s="1"/>
    </row>
    <row r="65" spans="1:8">
      <c r="A65" s="80" t="s">
        <v>52</v>
      </c>
      <c r="B65" s="216"/>
      <c r="C65" s="216"/>
      <c r="D65" s="8"/>
      <c r="E65" s="10"/>
      <c r="F65" s="11"/>
      <c r="G65" s="6">
        <f>E65*F65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8">
      <c r="A81" s="80" t="s">
        <v>76</v>
      </c>
      <c r="B81" s="216" t="s">
        <v>120</v>
      </c>
      <c r="C81" s="216"/>
      <c r="D81" s="216"/>
      <c r="E81" s="216"/>
      <c r="F81" s="7"/>
      <c r="G81" s="6">
        <f>$G$38*F81</f>
        <v>0</v>
      </c>
      <c r="H81" s="1"/>
    </row>
    <row r="82" spans="1:8">
      <c r="A82" s="80" t="s">
        <v>78</v>
      </c>
      <c r="B82" s="216" t="s">
        <v>121</v>
      </c>
      <c r="C82" s="216"/>
      <c r="D82" s="216"/>
      <c r="E82" s="216"/>
      <c r="F82" s="7"/>
      <c r="G82" s="6">
        <f>$G$38*F82</f>
        <v>0</v>
      </c>
      <c r="H82" s="1"/>
    </row>
    <row r="83" spans="1:8">
      <c r="A83" s="220" t="s">
        <v>82</v>
      </c>
      <c r="B83" s="220"/>
      <c r="C83" s="220"/>
      <c r="D83" s="220"/>
      <c r="E83" s="220"/>
      <c r="F83" s="220"/>
      <c r="G83" s="4">
        <f>ROUND(SUM(G77:G82),2)</f>
        <v>0</v>
      </c>
      <c r="H83" s="1"/>
    </row>
    <row r="84" spans="1:8">
      <c r="A84" s="2"/>
      <c r="B84" s="2"/>
      <c r="C84" s="2"/>
      <c r="D84" s="2"/>
      <c r="E84" s="2"/>
      <c r="F84" s="1"/>
      <c r="G84" s="2"/>
      <c r="H84" s="1"/>
    </row>
    <row r="85" spans="1:8">
      <c r="A85" s="227" t="s">
        <v>122</v>
      </c>
      <c r="B85" s="227"/>
      <c r="C85" s="227"/>
      <c r="D85" s="227"/>
      <c r="E85" s="227"/>
      <c r="F85" s="227"/>
      <c r="G85" s="227"/>
      <c r="H85" s="1"/>
    </row>
    <row r="86" spans="1:8">
      <c r="A86" s="227" t="s">
        <v>123</v>
      </c>
      <c r="B86" s="227"/>
      <c r="C86" s="227"/>
      <c r="D86" s="227"/>
      <c r="E86" s="227"/>
      <c r="F86" s="227"/>
      <c r="G86" s="227"/>
      <c r="H86" s="1"/>
    </row>
    <row r="87" spans="1:8" ht="30">
      <c r="A87" s="83" t="s">
        <v>124</v>
      </c>
      <c r="B87" s="222" t="s">
        <v>125</v>
      </c>
      <c r="C87" s="222"/>
      <c r="D87" s="222"/>
      <c r="E87" s="222"/>
      <c r="F87" s="83" t="s">
        <v>87</v>
      </c>
      <c r="G87" s="84" t="s">
        <v>35</v>
      </c>
      <c r="H87" s="1"/>
    </row>
    <row r="88" spans="1:8">
      <c r="A88" s="80" t="s">
        <v>45</v>
      </c>
      <c r="B88" s="216" t="s">
        <v>126</v>
      </c>
      <c r="C88" s="216"/>
      <c r="D88" s="216"/>
      <c r="E88" s="216"/>
      <c r="F88" s="5"/>
      <c r="G88" s="6">
        <f>($G$38+$G$71+$G$83)*F88</f>
        <v>0</v>
      </c>
      <c r="H88" s="1"/>
    </row>
    <row r="89" spans="1:8">
      <c r="A89" s="80" t="s">
        <v>47</v>
      </c>
      <c r="B89" s="216" t="s">
        <v>125</v>
      </c>
      <c r="C89" s="216"/>
      <c r="D89" s="216"/>
      <c r="E89" s="216"/>
      <c r="F89" s="5"/>
      <c r="G89" s="6">
        <f>($G$38+$G$71+$G$83)*F89</f>
        <v>0</v>
      </c>
      <c r="H89" s="1"/>
    </row>
    <row r="90" spans="1:8">
      <c r="A90" s="80" t="s">
        <v>50</v>
      </c>
      <c r="B90" s="216" t="s">
        <v>127</v>
      </c>
      <c r="C90" s="216"/>
      <c r="D90" s="216"/>
      <c r="E90" s="216"/>
      <c r="F90" s="5"/>
      <c r="G90" s="6">
        <f>($G$38+$G$71+$G$83)*F90</f>
        <v>0</v>
      </c>
      <c r="H90" s="1"/>
    </row>
    <row r="91" spans="1:8">
      <c r="A91" s="80" t="s">
        <v>52</v>
      </c>
      <c r="B91" s="216" t="s">
        <v>128</v>
      </c>
      <c r="C91" s="216"/>
      <c r="D91" s="216"/>
      <c r="E91" s="216"/>
      <c r="F91" s="5"/>
      <c r="G91" s="6">
        <f>($G$38+$G$71+$G$83)*F91</f>
        <v>0</v>
      </c>
      <c r="H91" s="1"/>
    </row>
    <row r="92" spans="1:8">
      <c r="A92" s="80" t="s">
        <v>76</v>
      </c>
      <c r="B92" s="216" t="s">
        <v>129</v>
      </c>
      <c r="C92" s="216"/>
      <c r="D92" s="216"/>
      <c r="E92" s="216"/>
      <c r="F92" s="5"/>
      <c r="G92" s="6">
        <f>($G$38+$G$71+$G$83)*F92</f>
        <v>0</v>
      </c>
      <c r="H92" s="1"/>
    </row>
    <row r="93" spans="1:8">
      <c r="A93" s="80" t="s">
        <v>78</v>
      </c>
      <c r="B93" s="216" t="s">
        <v>81</v>
      </c>
      <c r="C93" s="216"/>
      <c r="D93" s="216"/>
      <c r="E93" s="216"/>
      <c r="F93" s="5"/>
      <c r="G93" s="6"/>
      <c r="H93" s="1"/>
    </row>
    <row r="94" spans="1:8">
      <c r="A94" s="220" t="s">
        <v>82</v>
      </c>
      <c r="B94" s="220"/>
      <c r="C94" s="220"/>
      <c r="D94" s="220"/>
      <c r="E94" s="220"/>
      <c r="F94" s="220"/>
      <c r="G94" s="4">
        <f>ROUND(SUM(G88:G93),2)</f>
        <v>0</v>
      </c>
      <c r="H94" s="1"/>
    </row>
    <row r="95" spans="1:8">
      <c r="A95" s="2"/>
      <c r="B95" s="2"/>
      <c r="C95" s="2"/>
      <c r="D95" s="2"/>
      <c r="E95" s="2"/>
      <c r="F95" s="1"/>
      <c r="G95" s="2"/>
      <c r="H95" s="1"/>
    </row>
    <row r="96" spans="1:8">
      <c r="A96" s="224" t="s">
        <v>130</v>
      </c>
      <c r="B96" s="224"/>
      <c r="C96" s="224"/>
      <c r="D96" s="224"/>
      <c r="E96" s="224"/>
      <c r="F96" s="224"/>
      <c r="G96" s="224"/>
      <c r="H96" s="1"/>
    </row>
    <row r="97" spans="1:8">
      <c r="A97" s="83" t="s">
        <v>131</v>
      </c>
      <c r="B97" s="222" t="s">
        <v>132</v>
      </c>
      <c r="C97" s="222"/>
      <c r="D97" s="222"/>
      <c r="E97" s="222"/>
      <c r="F97" s="222"/>
      <c r="G97" s="84" t="s">
        <v>35</v>
      </c>
      <c r="H97" s="1"/>
    </row>
    <row r="98" spans="1:8">
      <c r="A98" s="80" t="s">
        <v>45</v>
      </c>
      <c r="B98" s="216" t="s">
        <v>133</v>
      </c>
      <c r="C98" s="216"/>
      <c r="D98" s="216"/>
      <c r="E98" s="216"/>
      <c r="F98" s="216"/>
      <c r="G98" s="6">
        <v>0</v>
      </c>
      <c r="H98" s="1"/>
    </row>
    <row r="99" spans="1:8">
      <c r="A99" s="220" t="s">
        <v>82</v>
      </c>
      <c r="B99" s="220"/>
      <c r="C99" s="220"/>
      <c r="D99" s="220"/>
      <c r="E99" s="220"/>
      <c r="F99" s="220"/>
      <c r="G99" s="4">
        <f>G98</f>
        <v>0</v>
      </c>
      <c r="H99" s="1"/>
    </row>
    <row r="100" spans="1:8">
      <c r="A100" s="2"/>
      <c r="B100" s="2"/>
      <c r="C100" s="2"/>
      <c r="D100" s="2"/>
      <c r="E100" s="2"/>
      <c r="F100" s="1"/>
      <c r="G100" s="2"/>
      <c r="H100" s="1"/>
    </row>
    <row r="101" spans="1:8">
      <c r="A101" s="224" t="s">
        <v>134</v>
      </c>
      <c r="B101" s="224"/>
      <c r="C101" s="224"/>
      <c r="D101" s="224"/>
      <c r="E101" s="224"/>
      <c r="F101" s="224"/>
      <c r="G101" s="224"/>
      <c r="H101" s="1"/>
    </row>
    <row r="102" spans="1:8">
      <c r="A102" s="83">
        <v>4</v>
      </c>
      <c r="B102" s="222" t="s">
        <v>135</v>
      </c>
      <c r="C102" s="222"/>
      <c r="D102" s="222"/>
      <c r="E102" s="222"/>
      <c r="F102" s="222"/>
      <c r="G102" s="84" t="s">
        <v>35</v>
      </c>
      <c r="H102" s="1"/>
    </row>
    <row r="103" spans="1:8">
      <c r="A103" s="81" t="s">
        <v>124</v>
      </c>
      <c r="B103" s="216" t="s">
        <v>125</v>
      </c>
      <c r="C103" s="216"/>
      <c r="D103" s="216"/>
      <c r="E103" s="216"/>
      <c r="F103" s="216"/>
      <c r="G103" s="6">
        <f>G94</f>
        <v>0</v>
      </c>
      <c r="H103" s="1"/>
    </row>
    <row r="104" spans="1:8">
      <c r="A104" s="81" t="s">
        <v>131</v>
      </c>
      <c r="B104" s="216" t="s">
        <v>132</v>
      </c>
      <c r="C104" s="216"/>
      <c r="D104" s="216"/>
      <c r="E104" s="216"/>
      <c r="F104" s="216"/>
      <c r="G104" s="6">
        <f>G99</f>
        <v>0</v>
      </c>
      <c r="H104" s="1"/>
    </row>
    <row r="105" spans="1:8">
      <c r="A105" s="220" t="s">
        <v>82</v>
      </c>
      <c r="B105" s="220"/>
      <c r="C105" s="220"/>
      <c r="D105" s="220"/>
      <c r="E105" s="220"/>
      <c r="F105" s="220"/>
      <c r="G105" s="4">
        <f>ROUND(SUM(G103:G104),2)</f>
        <v>0</v>
      </c>
      <c r="H105" s="1"/>
    </row>
    <row r="106" spans="1:8">
      <c r="A106" s="2"/>
      <c r="B106" s="2"/>
      <c r="C106" s="2"/>
      <c r="D106" s="2"/>
      <c r="E106" s="2"/>
      <c r="F106" s="1"/>
      <c r="G106" s="2"/>
      <c r="H106" s="1"/>
    </row>
    <row r="107" spans="1:8">
      <c r="A107" s="221" t="s">
        <v>136</v>
      </c>
      <c r="B107" s="221"/>
      <c r="C107" s="221"/>
      <c r="D107" s="221"/>
      <c r="E107" s="221"/>
      <c r="F107" s="221"/>
      <c r="G107" s="221"/>
      <c r="H107" s="1"/>
    </row>
    <row r="108" spans="1:8">
      <c r="A108" s="83">
        <v>5</v>
      </c>
      <c r="B108" s="222" t="s">
        <v>137</v>
      </c>
      <c r="C108" s="222"/>
      <c r="D108" s="222"/>
      <c r="E108" s="222"/>
      <c r="F108" s="222"/>
      <c r="G108" s="84" t="s">
        <v>35</v>
      </c>
      <c r="H108" s="1"/>
    </row>
    <row r="109" spans="1:8" ht="15" customHeight="1">
      <c r="A109" s="80" t="s">
        <v>45</v>
      </c>
      <c r="B109" s="216" t="s">
        <v>138</v>
      </c>
      <c r="C109" s="216"/>
      <c r="D109" s="216"/>
      <c r="E109" s="216"/>
      <c r="F109" s="216"/>
      <c r="G109" s="6" t="e">
        <f>'Uniformes e EPI'!$J$17</f>
        <v>#DIV/0!</v>
      </c>
      <c r="H109" s="1"/>
    </row>
    <row r="110" spans="1:8" ht="15" customHeight="1">
      <c r="A110" s="80" t="s">
        <v>47</v>
      </c>
      <c r="B110" s="216" t="s">
        <v>139</v>
      </c>
      <c r="C110" s="216"/>
      <c r="D110" s="216"/>
      <c r="E110" s="216"/>
      <c r="F110" s="216"/>
      <c r="G110" s="6">
        <f>'Materiais de Consumo'!$C$61</f>
        <v>185.18518518518519</v>
      </c>
      <c r="H110" s="1"/>
    </row>
    <row r="111" spans="1:8" ht="15" customHeight="1">
      <c r="A111" s="80" t="s">
        <v>50</v>
      </c>
      <c r="B111" s="216" t="s">
        <v>140</v>
      </c>
      <c r="C111" s="216"/>
      <c r="D111" s="216"/>
      <c r="E111" s="216"/>
      <c r="F111" s="216"/>
      <c r="G111" s="6">
        <f>'Materiais e Instrumentos'!$L$111</f>
        <v>0</v>
      </c>
      <c r="H111" s="1"/>
    </row>
    <row r="112" spans="1:8" ht="15" customHeight="1">
      <c r="A112" s="80" t="s">
        <v>52</v>
      </c>
      <c r="B112" s="216" t="s">
        <v>141</v>
      </c>
      <c r="C112" s="216"/>
      <c r="D112" s="216"/>
      <c r="E112" s="216"/>
      <c r="F112" s="216"/>
      <c r="G112" s="6">
        <f>'Analisadores Técnicos'!$L$28</f>
        <v>0</v>
      </c>
      <c r="H112" s="1"/>
    </row>
    <row r="113" spans="1:14" ht="15" customHeight="1">
      <c r="A113" s="80" t="s">
        <v>76</v>
      </c>
      <c r="B113" s="216" t="s">
        <v>142</v>
      </c>
      <c r="C113" s="216"/>
      <c r="D113" s="216"/>
      <c r="E113" s="216"/>
      <c r="F113" s="216"/>
      <c r="G113" s="6">
        <f>'Soluções Complementares'!I11</f>
        <v>0</v>
      </c>
      <c r="H113" s="1"/>
      <c r="I113" s="2"/>
      <c r="N113" s="2"/>
    </row>
    <row r="114" spans="1:14">
      <c r="A114" s="220" t="s">
        <v>82</v>
      </c>
      <c r="B114" s="220"/>
      <c r="C114" s="220"/>
      <c r="D114" s="220"/>
      <c r="E114" s="220"/>
      <c r="F114" s="220"/>
      <c r="G114" s="4" t="e">
        <f>ROUND(SUM(G109:G113),2)</f>
        <v>#DIV/0!</v>
      </c>
      <c r="H114" s="1"/>
    </row>
    <row r="115" spans="1:14">
      <c r="A115" s="2"/>
      <c r="B115" s="2"/>
      <c r="C115" s="2"/>
      <c r="D115" s="2"/>
      <c r="E115" s="2"/>
      <c r="F115" s="1"/>
      <c r="G115" s="2"/>
      <c r="H115" s="1"/>
    </row>
    <row r="116" spans="1:14">
      <c r="A116" s="224" t="s">
        <v>143</v>
      </c>
      <c r="B116" s="224"/>
      <c r="C116" s="224"/>
      <c r="D116" s="224"/>
      <c r="E116" s="224"/>
      <c r="F116" s="224"/>
      <c r="G116" s="224"/>
      <c r="H116" s="1"/>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148</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29">
    <mergeCell ref="A17:C17"/>
    <mergeCell ref="D17:E17"/>
    <mergeCell ref="F17:G17"/>
    <mergeCell ref="A1:G1"/>
    <mergeCell ref="A3:G3"/>
    <mergeCell ref="A4:G4"/>
    <mergeCell ref="A8:G8"/>
    <mergeCell ref="B10:E10"/>
    <mergeCell ref="F10:G10"/>
    <mergeCell ref="B11:E11"/>
    <mergeCell ref="F11:G11"/>
    <mergeCell ref="B12:E12"/>
    <mergeCell ref="F12:G12"/>
    <mergeCell ref="B13:E13"/>
    <mergeCell ref="F13:G13"/>
    <mergeCell ref="A15:G15"/>
    <mergeCell ref="A16:C16"/>
    <mergeCell ref="D16:E16"/>
    <mergeCell ref="F16:G16"/>
    <mergeCell ref="B36:E36"/>
    <mergeCell ref="B37:E37"/>
    <mergeCell ref="A38:F38"/>
    <mergeCell ref="A19:G19"/>
    <mergeCell ref="A20:G20"/>
    <mergeCell ref="A21:G21"/>
    <mergeCell ref="A22:G22"/>
    <mergeCell ref="B23:E23"/>
    <mergeCell ref="F23:G23"/>
    <mergeCell ref="B24:E24"/>
    <mergeCell ref="F24:G24"/>
    <mergeCell ref="B25:E25"/>
    <mergeCell ref="F25:G25"/>
    <mergeCell ref="B26:E26"/>
    <mergeCell ref="F26:G26"/>
    <mergeCell ref="B27:E27"/>
    <mergeCell ref="F27:G27"/>
    <mergeCell ref="A29:G29"/>
    <mergeCell ref="B30:F30"/>
    <mergeCell ref="B31:E31"/>
    <mergeCell ref="B32:E32"/>
    <mergeCell ref="B33:E33"/>
    <mergeCell ref="B34:E34"/>
    <mergeCell ref="B35:E35"/>
    <mergeCell ref="B63:C63"/>
    <mergeCell ref="B64:C64"/>
    <mergeCell ref="B65:C65"/>
    <mergeCell ref="A40:G40"/>
    <mergeCell ref="A41:G41"/>
    <mergeCell ref="B42:E42"/>
    <mergeCell ref="B43:E43"/>
    <mergeCell ref="B44:E44"/>
    <mergeCell ref="B45:E45"/>
    <mergeCell ref="A46:F46"/>
    <mergeCell ref="A48:G48"/>
    <mergeCell ref="B49:E49"/>
    <mergeCell ref="B50:E50"/>
    <mergeCell ref="B51:E51"/>
    <mergeCell ref="B52:E52"/>
    <mergeCell ref="B53:E53"/>
    <mergeCell ref="B54:E54"/>
    <mergeCell ref="B55:E55"/>
    <mergeCell ref="B56:E56"/>
    <mergeCell ref="B57:E57"/>
    <mergeCell ref="A58:F58"/>
    <mergeCell ref="A60:G60"/>
    <mergeCell ref="B61:C61"/>
    <mergeCell ref="B62:C62"/>
    <mergeCell ref="B90:E90"/>
    <mergeCell ref="B91:E91"/>
    <mergeCell ref="B92:E92"/>
    <mergeCell ref="A66:F66"/>
    <mergeCell ref="A68:G68"/>
    <mergeCell ref="B69:F69"/>
    <mergeCell ref="B70:F70"/>
    <mergeCell ref="B71:F71"/>
    <mergeCell ref="B72:F72"/>
    <mergeCell ref="A73:F73"/>
    <mergeCell ref="A75:G75"/>
    <mergeCell ref="B76:E76"/>
    <mergeCell ref="B77:E77"/>
    <mergeCell ref="B78:E78"/>
    <mergeCell ref="B79:E79"/>
    <mergeCell ref="B80:E80"/>
    <mergeCell ref="B81:E81"/>
    <mergeCell ref="B82:E82"/>
    <mergeCell ref="A83:F83"/>
    <mergeCell ref="A85:G85"/>
    <mergeCell ref="A86:G86"/>
    <mergeCell ref="B87:E87"/>
    <mergeCell ref="B88:E88"/>
    <mergeCell ref="B89:E89"/>
    <mergeCell ref="B118:E118"/>
    <mergeCell ref="B119:E119"/>
    <mergeCell ref="B120:E120"/>
    <mergeCell ref="B121:E121"/>
    <mergeCell ref="B93:E93"/>
    <mergeCell ref="A94:F94"/>
    <mergeCell ref="A96:G96"/>
    <mergeCell ref="B97:F97"/>
    <mergeCell ref="B98:F98"/>
    <mergeCell ref="A99:F99"/>
    <mergeCell ref="A101:G101"/>
    <mergeCell ref="B102:F102"/>
    <mergeCell ref="B103:F103"/>
    <mergeCell ref="B104:F104"/>
    <mergeCell ref="A105:F105"/>
    <mergeCell ref="A107:G107"/>
    <mergeCell ref="B108:F108"/>
    <mergeCell ref="B109:F109"/>
    <mergeCell ref="B110:F110"/>
    <mergeCell ref="B111:F111"/>
    <mergeCell ref="B112:F112"/>
    <mergeCell ref="A114:F114"/>
    <mergeCell ref="B113:F113"/>
    <mergeCell ref="A116:G116"/>
    <mergeCell ref="B117:E117"/>
    <mergeCell ref="B122:E122"/>
    <mergeCell ref="B123:E123"/>
    <mergeCell ref="A124:E124"/>
    <mergeCell ref="A126:G126"/>
    <mergeCell ref="B128:F128"/>
    <mergeCell ref="B129:F129"/>
    <mergeCell ref="A136:F136"/>
    <mergeCell ref="B130:F130"/>
    <mergeCell ref="B131:F131"/>
    <mergeCell ref="B132:F132"/>
    <mergeCell ref="B133:F133"/>
    <mergeCell ref="A134:F134"/>
    <mergeCell ref="B135:F135"/>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29B7-3044-48EE-AD64-A020C3C863CA}">
  <dimension ref="A2:K14"/>
  <sheetViews>
    <sheetView zoomScale="85" zoomScaleNormal="85" zoomScaleSheetLayoutView="70" zoomScalePageLayoutView="80" workbookViewId="0">
      <selection activeCell="F17" sqref="F17"/>
    </sheetView>
  </sheetViews>
  <sheetFormatPr defaultColWidth="9.140625" defaultRowHeight="15"/>
  <cols>
    <col min="1" max="1" width="14.42578125" style="23" customWidth="1"/>
    <col min="2" max="2" width="45.85546875" style="23" customWidth="1"/>
    <col min="3" max="3" width="14.85546875" style="23" customWidth="1"/>
    <col min="4" max="4" width="23.28515625" style="23" customWidth="1"/>
    <col min="5" max="5" width="17.28515625" style="23" customWidth="1"/>
    <col min="6" max="6" width="19.85546875" style="23" customWidth="1"/>
    <col min="7" max="7" width="25" style="23" customWidth="1"/>
    <col min="8" max="8" width="30" style="23" customWidth="1"/>
    <col min="9" max="9" width="28.7109375" style="23" customWidth="1"/>
    <col min="10" max="10" width="15.85546875" style="22" bestFit="1" customWidth="1"/>
    <col min="11" max="11" width="16.28515625" style="23" customWidth="1"/>
    <col min="12" max="16384" width="9.140625" style="23"/>
  </cols>
  <sheetData>
    <row r="2" spans="1:11" ht="15.75" customHeight="1"/>
    <row r="3" spans="1:11" s="20" customFormat="1" ht="15.75" customHeight="1">
      <c r="A3" s="251" t="s">
        <v>159</v>
      </c>
      <c r="B3" s="251"/>
      <c r="C3" s="251"/>
      <c r="D3" s="251"/>
      <c r="E3" s="251"/>
      <c r="F3" s="251"/>
      <c r="G3" s="251"/>
      <c r="H3" s="251"/>
      <c r="I3" s="251"/>
      <c r="J3" s="19"/>
    </row>
    <row r="4" spans="1:11">
      <c r="A4" s="255" t="s">
        <v>160</v>
      </c>
      <c r="B4" s="256"/>
      <c r="C4" s="256"/>
      <c r="D4" s="256"/>
      <c r="E4" s="256"/>
      <c r="F4" s="256"/>
      <c r="G4" s="256"/>
      <c r="H4" s="256"/>
      <c r="I4" s="256"/>
    </row>
    <row r="5" spans="1:11" ht="72.75" customHeight="1">
      <c r="A5" s="252" t="s">
        <v>161</v>
      </c>
      <c r="B5" s="78" t="s">
        <v>162</v>
      </c>
      <c r="C5" s="79" t="s">
        <v>5</v>
      </c>
      <c r="D5" s="253" t="s">
        <v>163</v>
      </c>
      <c r="E5" s="79" t="s">
        <v>164</v>
      </c>
      <c r="F5" s="78" t="s">
        <v>165</v>
      </c>
      <c r="G5" s="78" t="s">
        <v>166</v>
      </c>
      <c r="H5" s="78" t="s">
        <v>167</v>
      </c>
      <c r="I5" s="78" t="s">
        <v>168</v>
      </c>
    </row>
    <row r="6" spans="1:11">
      <c r="A6" s="252"/>
      <c r="B6" s="32" t="s">
        <v>169</v>
      </c>
      <c r="C6" s="35"/>
      <c r="D6" s="254"/>
      <c r="E6" s="117"/>
      <c r="F6" s="32" t="s">
        <v>170</v>
      </c>
      <c r="G6" s="32" t="s">
        <v>171</v>
      </c>
      <c r="H6" s="32" t="s">
        <v>172</v>
      </c>
      <c r="I6" s="32" t="s">
        <v>173</v>
      </c>
    </row>
    <row r="7" spans="1:11" s="27" customFormat="1" ht="50.1" customHeight="1">
      <c r="A7" s="18">
        <v>1</v>
      </c>
      <c r="B7" s="144" t="e">
        <f>#REF!</f>
        <v>#REF!</v>
      </c>
      <c r="C7" s="145" t="e">
        <f>#REF!</f>
        <v>#REF!</v>
      </c>
      <c r="D7" s="146" t="s">
        <v>158</v>
      </c>
      <c r="E7" s="151">
        <v>14614.5</v>
      </c>
      <c r="F7" s="147" t="e">
        <f>#REF!</f>
        <v>#REF!</v>
      </c>
      <c r="G7" s="148" t="e">
        <f>#REF!</f>
        <v>#REF!</v>
      </c>
      <c r="H7" s="149" t="e">
        <f>F7*G7</f>
        <v>#REF!</v>
      </c>
      <c r="I7" s="150" t="e">
        <f t="shared" ref="I7:I12" si="0">H7*12</f>
        <v>#REF!</v>
      </c>
      <c r="J7" s="25"/>
      <c r="K7" s="26"/>
    </row>
    <row r="8" spans="1:11" s="27" customFormat="1" ht="50.1" customHeight="1">
      <c r="A8" s="18">
        <v>2</v>
      </c>
      <c r="B8" s="144" t="e">
        <f>#REF!</f>
        <v>#REF!</v>
      </c>
      <c r="C8" s="145" t="e">
        <f>#REF!</f>
        <v>#REF!</v>
      </c>
      <c r="D8" s="146" t="s">
        <v>158</v>
      </c>
      <c r="E8" s="152">
        <v>5146.72</v>
      </c>
      <c r="F8" s="147" t="e">
        <f>#REF!</f>
        <v>#REF!</v>
      </c>
      <c r="G8" s="148" t="e">
        <f>#REF!</f>
        <v>#REF!</v>
      </c>
      <c r="H8" s="149" t="e">
        <f t="shared" ref="H8:H11" si="1">F8*G8</f>
        <v>#REF!</v>
      </c>
      <c r="I8" s="150" t="e">
        <f t="shared" si="0"/>
        <v>#REF!</v>
      </c>
      <c r="J8" s="25"/>
      <c r="K8" s="26"/>
    </row>
    <row r="9" spans="1:11" s="27" customFormat="1" ht="50.1" customHeight="1">
      <c r="A9" s="18">
        <v>3</v>
      </c>
      <c r="B9" s="144" t="e">
        <f>#REF!</f>
        <v>#REF!</v>
      </c>
      <c r="C9" s="145" t="e">
        <f>#REF!</f>
        <v>#REF!</v>
      </c>
      <c r="D9" s="146" t="s">
        <v>158</v>
      </c>
      <c r="E9" s="152">
        <v>3233.24</v>
      </c>
      <c r="F9" s="147" t="e">
        <f>#REF!</f>
        <v>#REF!</v>
      </c>
      <c r="G9" s="148" t="e">
        <f>#REF!</f>
        <v>#REF!</v>
      </c>
      <c r="H9" s="149" t="e">
        <f t="shared" si="1"/>
        <v>#REF!</v>
      </c>
      <c r="I9" s="150" t="e">
        <f t="shared" si="0"/>
        <v>#REF!</v>
      </c>
      <c r="J9" s="25"/>
      <c r="K9" s="26"/>
    </row>
    <row r="10" spans="1:11" s="27" customFormat="1" ht="50.1" customHeight="1">
      <c r="A10" s="18">
        <v>4</v>
      </c>
      <c r="B10" s="144" t="e">
        <f>#REF!</f>
        <v>#REF!</v>
      </c>
      <c r="C10" s="145" t="e">
        <f>#REF!</f>
        <v>#REF!</v>
      </c>
      <c r="D10" s="146" t="s">
        <v>158</v>
      </c>
      <c r="E10" s="152">
        <v>3233.24</v>
      </c>
      <c r="F10" s="147" t="e">
        <f>#REF!</f>
        <v>#REF!</v>
      </c>
      <c r="G10" s="148" t="e">
        <f>#REF!</f>
        <v>#REF!</v>
      </c>
      <c r="H10" s="149" t="e">
        <f t="shared" si="1"/>
        <v>#REF!</v>
      </c>
      <c r="I10" s="150" t="e">
        <f t="shared" si="0"/>
        <v>#REF!</v>
      </c>
      <c r="J10" s="25"/>
      <c r="K10" s="26"/>
    </row>
    <row r="11" spans="1:11" s="27" customFormat="1" ht="50.1" customHeight="1">
      <c r="A11" s="18">
        <v>5</v>
      </c>
      <c r="B11" s="144" t="e">
        <f>#REF!</f>
        <v>#REF!</v>
      </c>
      <c r="C11" s="145" t="e">
        <f>#REF!</f>
        <v>#REF!</v>
      </c>
      <c r="D11" s="146" t="s">
        <v>158</v>
      </c>
      <c r="E11" s="152">
        <v>2488.89</v>
      </c>
      <c r="F11" s="147" t="e">
        <f>#REF!</f>
        <v>#REF!</v>
      </c>
      <c r="G11" s="148" t="e">
        <f>#REF!</f>
        <v>#REF!</v>
      </c>
      <c r="H11" s="149" t="e">
        <f t="shared" si="1"/>
        <v>#REF!</v>
      </c>
      <c r="I11" s="150" t="e">
        <f t="shared" si="0"/>
        <v>#REF!</v>
      </c>
      <c r="J11" s="25"/>
      <c r="K11" s="26"/>
    </row>
    <row r="12" spans="1:11" ht="52.5" customHeight="1">
      <c r="A12" s="36" t="s">
        <v>174</v>
      </c>
      <c r="B12" s="36"/>
      <c r="C12" s="36"/>
      <c r="D12" s="36"/>
      <c r="E12" s="36"/>
      <c r="F12" s="36"/>
      <c r="G12" s="78" t="e">
        <f>SUM(G7:G11)</f>
        <v>#REF!</v>
      </c>
      <c r="H12" s="37" t="e">
        <f>SUM(H7:H11)</f>
        <v>#REF!</v>
      </c>
      <c r="I12" s="33" t="e">
        <f t="shared" si="0"/>
        <v>#REF!</v>
      </c>
      <c r="K12" s="28"/>
    </row>
    <row r="13" spans="1:11">
      <c r="A13" s="29"/>
      <c r="B13" s="29"/>
      <c r="C13" s="29"/>
      <c r="D13" s="29"/>
      <c r="E13" s="29"/>
      <c r="F13" s="249"/>
      <c r="G13" s="249"/>
      <c r="H13" s="88"/>
      <c r="I13" s="29"/>
      <c r="K13" s="30"/>
    </row>
    <row r="14" spans="1:11">
      <c r="F14" s="250"/>
      <c r="G14" s="250"/>
      <c r="H14" s="89"/>
    </row>
  </sheetData>
  <sortState xmlns:xlrd2="http://schemas.microsoft.com/office/spreadsheetml/2017/richdata2" ref="B7:I11">
    <sortCondition ref="B7:B11"/>
  </sortState>
  <mergeCells count="6">
    <mergeCell ref="F13:G13"/>
    <mergeCell ref="F14:G14"/>
    <mergeCell ref="A3:I3"/>
    <mergeCell ref="A5:A6"/>
    <mergeCell ref="D5:D6"/>
    <mergeCell ref="A4:I4"/>
  </mergeCells>
  <phoneticPr fontId="11" type="noConversion"/>
  <printOptions horizontalCentered="1"/>
  <pageMargins left="0.25" right="0.25" top="0.75" bottom="0.75" header="0.3" footer="0.3"/>
  <pageSetup paperSize="9" scale="75" orientation="landscape" r:id="rId1"/>
  <headerFooter>
    <oddFooter>&amp;C&amp;"Calibri,Regular"&amp;F - &amp;A
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AE802-B4DF-4396-9573-D391FEAFD687}">
  <dimension ref="A2:G17"/>
  <sheetViews>
    <sheetView zoomScale="85" zoomScaleNormal="85" zoomScaleSheetLayoutView="70" zoomScalePageLayoutView="80" workbookViewId="0">
      <selection activeCell="D12" sqref="D12"/>
    </sheetView>
  </sheetViews>
  <sheetFormatPr defaultColWidth="9.140625" defaultRowHeight="15"/>
  <cols>
    <col min="1" max="1" width="16.42578125" style="23" customWidth="1"/>
    <col min="2" max="2" width="45.85546875" style="23" customWidth="1"/>
    <col min="3" max="3" width="14.85546875" style="23" customWidth="1"/>
    <col min="4" max="4" width="110.42578125" style="23" customWidth="1"/>
    <col min="5" max="5" width="54.85546875" style="23" customWidth="1"/>
    <col min="6" max="6" width="15.85546875" style="22" bestFit="1" customWidth="1"/>
    <col min="7" max="7" width="16.28515625" style="23" customWidth="1"/>
    <col min="8" max="16384" width="9.140625" style="23"/>
  </cols>
  <sheetData>
    <row r="2" spans="1:7" ht="15.75" customHeight="1"/>
    <row r="3" spans="1:7" s="20" customFormat="1" ht="15.75" customHeight="1">
      <c r="A3" s="251" t="s">
        <v>175</v>
      </c>
      <c r="B3" s="251"/>
      <c r="C3" s="251"/>
      <c r="D3" s="251"/>
      <c r="E3" s="251"/>
      <c r="F3" s="19"/>
    </row>
    <row r="4" spans="1:7" ht="15.75" customHeight="1">
      <c r="A4" s="21"/>
      <c r="B4" s="21"/>
      <c r="C4" s="21"/>
      <c r="D4" s="21"/>
      <c r="E4" s="21"/>
    </row>
    <row r="5" spans="1:7" ht="15.75" customHeight="1">
      <c r="A5" s="24" t="s">
        <v>176</v>
      </c>
      <c r="B5" s="24"/>
      <c r="C5" s="24"/>
      <c r="D5" s="24"/>
      <c r="E5" s="24"/>
    </row>
    <row r="6" spans="1:7" s="68" customFormat="1" ht="53.25" customHeight="1">
      <c r="A6" s="65" t="s">
        <v>161</v>
      </c>
      <c r="B6" s="66" t="s">
        <v>162</v>
      </c>
      <c r="C6" s="66" t="s">
        <v>5</v>
      </c>
      <c r="D6" s="66" t="s">
        <v>177</v>
      </c>
      <c r="E6" s="66" t="s">
        <v>178</v>
      </c>
      <c r="F6" s="67"/>
    </row>
    <row r="7" spans="1:7" s="27" customFormat="1" ht="80.099999999999994" customHeight="1">
      <c r="A7" s="18">
        <v>1</v>
      </c>
      <c r="B7" s="64" t="e">
        <f>'Quadro '!B7</f>
        <v>#REF!</v>
      </c>
      <c r="C7" s="64" t="e">
        <f>'Quadro '!C7</f>
        <v>#REF!</v>
      </c>
      <c r="D7" s="18" t="s">
        <v>179</v>
      </c>
      <c r="E7" s="18" t="s">
        <v>179</v>
      </c>
      <c r="F7" s="25"/>
      <c r="G7" s="26"/>
    </row>
    <row r="8" spans="1:7" s="27" customFormat="1" ht="80.099999999999994" customHeight="1">
      <c r="A8" s="18">
        <v>2</v>
      </c>
      <c r="B8" s="64" t="e">
        <f>'Quadro '!B8</f>
        <v>#REF!</v>
      </c>
      <c r="C8" s="64" t="e">
        <f>'Quadro '!C8</f>
        <v>#REF!</v>
      </c>
      <c r="D8" s="18" t="s">
        <v>179</v>
      </c>
      <c r="E8" s="18" t="s">
        <v>179</v>
      </c>
      <c r="F8" s="25"/>
      <c r="G8" s="26"/>
    </row>
    <row r="9" spans="1:7" s="27" customFormat="1" ht="80.099999999999994" customHeight="1">
      <c r="A9" s="18">
        <v>3</v>
      </c>
      <c r="B9" s="64" t="e">
        <f>'Quadro '!B9</f>
        <v>#REF!</v>
      </c>
      <c r="C9" s="64" t="e">
        <f>'Quadro '!C9</f>
        <v>#REF!</v>
      </c>
      <c r="D9" s="18" t="s">
        <v>179</v>
      </c>
      <c r="E9" s="18" t="s">
        <v>179</v>
      </c>
      <c r="F9" s="25"/>
      <c r="G9" s="31"/>
    </row>
    <row r="10" spans="1:7" s="27" customFormat="1" ht="80.099999999999994" customHeight="1">
      <c r="A10" s="18">
        <v>4</v>
      </c>
      <c r="B10" s="64" t="e">
        <f>'Quadro '!B10</f>
        <v>#REF!</v>
      </c>
      <c r="C10" s="64" t="e">
        <f>'Quadro '!C10</f>
        <v>#REF!</v>
      </c>
      <c r="D10" s="18" t="s">
        <v>179</v>
      </c>
      <c r="E10" s="18" t="s">
        <v>179</v>
      </c>
      <c r="F10" s="25"/>
      <c r="G10" s="26"/>
    </row>
    <row r="11" spans="1:7" s="27" customFormat="1" ht="80.099999999999994" customHeight="1">
      <c r="A11" s="18">
        <v>5</v>
      </c>
      <c r="B11" s="64" t="e">
        <f>'Quadro '!B11</f>
        <v>#REF!</v>
      </c>
      <c r="C11" s="64" t="e">
        <f>'Quadro '!C11</f>
        <v>#REF!</v>
      </c>
      <c r="D11" s="18" t="s">
        <v>179</v>
      </c>
      <c r="E11" s="18" t="s">
        <v>179</v>
      </c>
      <c r="F11" s="25"/>
      <c r="G11" s="26"/>
    </row>
    <row r="12" spans="1:7" s="27" customFormat="1" ht="80.099999999999994" customHeight="1">
      <c r="A12" s="18">
        <v>8</v>
      </c>
      <c r="B12" s="64" t="e">
        <f>'Quadro '!#REF!</f>
        <v>#REF!</v>
      </c>
      <c r="C12" s="64" t="e">
        <f>'Quadro '!#REF!</f>
        <v>#REF!</v>
      </c>
      <c r="D12" s="95"/>
      <c r="E12" s="73"/>
      <c r="F12" s="25"/>
      <c r="G12" s="26"/>
    </row>
    <row r="13" spans="1:7" s="27" customFormat="1" ht="80.099999999999994" customHeight="1">
      <c r="A13" s="18">
        <v>10</v>
      </c>
      <c r="B13" s="64" t="e">
        <f>'Quadro '!#REF!</f>
        <v>#REF!</v>
      </c>
      <c r="C13" s="64" t="e">
        <f>'Quadro '!#REF!</f>
        <v>#REF!</v>
      </c>
      <c r="D13" s="34"/>
      <c r="E13" s="73"/>
      <c r="F13" s="25"/>
      <c r="G13" s="26"/>
    </row>
    <row r="14" spans="1:7" s="27" customFormat="1" ht="80.099999999999994" customHeight="1">
      <c r="A14" s="18">
        <v>11</v>
      </c>
      <c r="B14" s="64" t="e">
        <f>'Quadro '!#REF!</f>
        <v>#REF!</v>
      </c>
      <c r="C14" s="64" t="e">
        <f>'Quadro '!#REF!</f>
        <v>#REF!</v>
      </c>
      <c r="D14" s="34"/>
      <c r="E14" s="73"/>
      <c r="F14" s="25"/>
      <c r="G14" s="26"/>
    </row>
    <row r="15" spans="1:7" s="27" customFormat="1" ht="80.099999999999994" customHeight="1">
      <c r="A15" s="18">
        <v>12</v>
      </c>
      <c r="B15" s="64" t="e">
        <f>'Quadro '!#REF!</f>
        <v>#REF!</v>
      </c>
      <c r="C15" s="64" t="e">
        <f>'Quadro '!#REF!</f>
        <v>#REF!</v>
      </c>
      <c r="D15" s="34"/>
      <c r="E15" s="73"/>
      <c r="F15" s="25"/>
      <c r="G15" s="26"/>
    </row>
    <row r="16" spans="1:7" s="27" customFormat="1" ht="80.099999999999994" customHeight="1">
      <c r="A16" s="18">
        <v>13</v>
      </c>
      <c r="B16" s="64" t="e">
        <f>'Quadro '!#REF!</f>
        <v>#REF!</v>
      </c>
      <c r="C16" s="64" t="e">
        <f>'Quadro '!#REF!</f>
        <v>#REF!</v>
      </c>
      <c r="D16" s="73"/>
      <c r="E16" s="73"/>
      <c r="F16" s="25"/>
      <c r="G16" s="26"/>
    </row>
    <row r="17" spans="1:7" s="27" customFormat="1" ht="80.099999999999994" customHeight="1">
      <c r="A17" s="18">
        <v>14</v>
      </c>
      <c r="B17" s="64" t="e">
        <f>'Quadro '!#REF!</f>
        <v>#REF!</v>
      </c>
      <c r="C17" s="64" t="e">
        <f>'Quadro '!#REF!</f>
        <v>#REF!</v>
      </c>
      <c r="D17" s="73"/>
      <c r="E17" s="73"/>
      <c r="F17" s="25"/>
      <c r="G17" s="26"/>
    </row>
  </sheetData>
  <sortState xmlns:xlrd2="http://schemas.microsoft.com/office/spreadsheetml/2017/richdata2" ref="A7:E17">
    <sortCondition ref="A6:A17"/>
  </sortState>
  <mergeCells count="1">
    <mergeCell ref="A3:E3"/>
  </mergeCells>
  <printOptions horizontalCentered="1"/>
  <pageMargins left="0.25" right="0.25" top="0.75" bottom="0.75" header="0.3" footer="0.3"/>
  <pageSetup paperSize="9" scale="75" orientation="landscape" r:id="rId1"/>
  <headerFooter>
    <oddFooter>&amp;C&amp;"Calibri,Regular"&amp;F - &amp;A
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414B7-D3D0-4679-9D37-83AB4EA5922B}">
  <sheetPr>
    <tabColor theme="9"/>
  </sheetPr>
  <dimension ref="A1:N136"/>
  <sheetViews>
    <sheetView topLeftCell="A109" workbookViewId="0">
      <selection activeCell="G109" sqref="G109:G114"/>
    </sheetView>
  </sheetViews>
  <sheetFormatPr defaultColWidth="8.85546875" defaultRowHeight="15"/>
  <cols>
    <col min="5" max="5" width="9.42578125" bestFit="1" customWidth="1"/>
    <col min="6" max="6" width="10" customWidth="1"/>
    <col min="7" max="7" width="30.28515625" customWidth="1"/>
    <col min="8" max="8" width="13.85546875" customWidth="1"/>
  </cols>
  <sheetData>
    <row r="1" spans="1:8">
      <c r="A1" s="243" t="s">
        <v>41</v>
      </c>
      <c r="B1" s="243"/>
      <c r="C1" s="243"/>
      <c r="D1" s="243"/>
      <c r="E1" s="243"/>
      <c r="F1" s="243"/>
      <c r="G1" s="243"/>
      <c r="H1" s="1"/>
    </row>
    <row r="2" spans="1:8">
      <c r="A2" s="2"/>
      <c r="B2" s="2"/>
      <c r="C2" s="2"/>
      <c r="D2" s="2"/>
      <c r="E2" s="2"/>
      <c r="F2" s="1"/>
      <c r="G2" s="2"/>
      <c r="H2" s="1"/>
    </row>
    <row r="3" spans="1:8" ht="15" customHeight="1">
      <c r="A3" s="244" t="s">
        <v>42</v>
      </c>
      <c r="B3" s="244"/>
      <c r="C3" s="244"/>
      <c r="D3" s="244"/>
      <c r="E3" s="244"/>
      <c r="F3" s="244"/>
      <c r="G3" s="244"/>
      <c r="H3" s="1"/>
    </row>
    <row r="4" spans="1:8" ht="15" customHeight="1">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c r="A10" s="80" t="s">
        <v>45</v>
      </c>
      <c r="B10" s="216" t="s">
        <v>46</v>
      </c>
      <c r="C10" s="216"/>
      <c r="D10" s="216"/>
      <c r="E10" s="216"/>
      <c r="F10" s="240"/>
      <c r="G10" s="239"/>
      <c r="H10" s="1"/>
    </row>
    <row r="11" spans="1:8">
      <c r="A11" s="80" t="s">
        <v>47</v>
      </c>
      <c r="B11" s="216" t="s">
        <v>48</v>
      </c>
      <c r="C11" s="216"/>
      <c r="D11" s="216"/>
      <c r="E11" s="216"/>
      <c r="F11" s="239" t="s">
        <v>49</v>
      </c>
      <c r="G11" s="239"/>
      <c r="H11" s="1"/>
    </row>
    <row r="12" spans="1:8">
      <c r="A12" s="80" t="s">
        <v>50</v>
      </c>
      <c r="B12" s="216" t="s">
        <v>51</v>
      </c>
      <c r="C12" s="216"/>
      <c r="D12" s="216"/>
      <c r="E12" s="216"/>
      <c r="F12" s="239" t="str">
        <f>'[1]Quadro '!D10</f>
        <v>PESQUISA DE MERCADO</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'Quadro-Resumo'!G14</f>
        <v>1</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c r="A23" s="80">
        <v>1</v>
      </c>
      <c r="B23" s="216" t="s">
        <v>64</v>
      </c>
      <c r="C23" s="216"/>
      <c r="D23" s="216"/>
      <c r="E23" s="216"/>
      <c r="F23" s="239" t="s">
        <v>65</v>
      </c>
      <c r="G23" s="239"/>
      <c r="H23" s="1"/>
    </row>
    <row r="24" spans="1:8">
      <c r="A24" s="80">
        <v>2</v>
      </c>
      <c r="B24" s="216" t="s">
        <v>66</v>
      </c>
      <c r="C24" s="216"/>
      <c r="D24" s="216"/>
      <c r="E24" s="216"/>
      <c r="F24" s="246" t="str">
        <f>'Quadro-Resumo'!D15</f>
        <v>4110-10</v>
      </c>
      <c r="G24" s="246"/>
      <c r="H24" s="1"/>
    </row>
    <row r="25" spans="1:8">
      <c r="A25" s="80">
        <v>3</v>
      </c>
      <c r="B25" s="216" t="s">
        <v>67</v>
      </c>
      <c r="C25" s="216"/>
      <c r="D25" s="216"/>
      <c r="E25" s="216"/>
      <c r="F25" s="247"/>
      <c r="G25" s="247"/>
      <c r="H25" s="1"/>
    </row>
    <row r="26" spans="1:8">
      <c r="A26" s="80">
        <v>4</v>
      </c>
      <c r="B26" s="216" t="s">
        <v>68</v>
      </c>
      <c r="C26" s="216"/>
      <c r="D26" s="216"/>
      <c r="E26" s="216"/>
      <c r="F26" s="248" t="str">
        <f>'Quadro-Resumo'!B14</f>
        <v>Assistente de PCM (Planejamento e Controle da Manutenção) - NÍVEL I</v>
      </c>
      <c r="G26" s="248"/>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c r="A31" s="80" t="s">
        <v>45</v>
      </c>
      <c r="B31" s="216" t="s">
        <v>72</v>
      </c>
      <c r="C31" s="216"/>
      <c r="D31" s="216"/>
      <c r="E31" s="216"/>
      <c r="F31" s="5"/>
      <c r="G31" s="6">
        <f>F25</f>
        <v>0</v>
      </c>
      <c r="H31" s="1"/>
    </row>
    <row r="32" spans="1:8">
      <c r="A32" s="80" t="s">
        <v>47</v>
      </c>
      <c r="B32" s="216" t="s">
        <v>73</v>
      </c>
      <c r="C32" s="216"/>
      <c r="D32" s="216"/>
      <c r="E32" s="216"/>
      <c r="F32" s="5"/>
      <c r="G32" s="16"/>
      <c r="H32" s="1"/>
    </row>
    <row r="33" spans="1:8">
      <c r="A33" s="80" t="s">
        <v>50</v>
      </c>
      <c r="B33" s="216" t="s">
        <v>74</v>
      </c>
      <c r="C33" s="216"/>
      <c r="D33" s="216"/>
      <c r="E33" s="216"/>
      <c r="F33" s="5"/>
      <c r="G33" s="17"/>
      <c r="H33" s="1"/>
    </row>
    <row r="34" spans="1:8">
      <c r="A34" s="80" t="s">
        <v>52</v>
      </c>
      <c r="B34" s="216" t="s">
        <v>75</v>
      </c>
      <c r="C34" s="216"/>
      <c r="D34" s="216"/>
      <c r="E34" s="216"/>
      <c r="F34" s="5"/>
      <c r="G34" s="6"/>
      <c r="H34" s="1"/>
    </row>
    <row r="35" spans="1:8">
      <c r="A35" s="80" t="s">
        <v>76</v>
      </c>
      <c r="B35" s="216" t="s">
        <v>77</v>
      </c>
      <c r="C35" s="216"/>
      <c r="D35" s="216"/>
      <c r="E35" s="216"/>
      <c r="F35" s="5"/>
      <c r="G35" s="6"/>
      <c r="H35" s="1"/>
    </row>
    <row r="36" spans="1:8">
      <c r="A36" s="80" t="s">
        <v>78</v>
      </c>
      <c r="B36" s="216" t="s">
        <v>79</v>
      </c>
      <c r="C36" s="216"/>
      <c r="D36" s="216"/>
      <c r="E36" s="216"/>
      <c r="F36" s="5"/>
      <c r="G36" s="6"/>
      <c r="H36" s="1"/>
    </row>
    <row r="37" spans="1:8">
      <c r="A37" s="80" t="s">
        <v>80</v>
      </c>
      <c r="B37" s="216" t="s">
        <v>81</v>
      </c>
      <c r="C37" s="216"/>
      <c r="D37" s="216"/>
      <c r="E37" s="216"/>
      <c r="F37" s="5"/>
      <c r="G37" s="6"/>
      <c r="H37" s="1"/>
    </row>
    <row r="38" spans="1:8">
      <c r="A38" s="220" t="s">
        <v>82</v>
      </c>
      <c r="B38" s="220"/>
      <c r="C38" s="220"/>
      <c r="D38" s="220"/>
      <c r="E38" s="220"/>
      <c r="F38" s="220"/>
      <c r="G38" s="4">
        <f>ROUND(SUM(G31:G37),2)</f>
        <v>0</v>
      </c>
      <c r="H38" s="1"/>
    </row>
    <row r="39" spans="1:8">
      <c r="A39" s="82"/>
      <c r="B39" s="82"/>
      <c r="C39" s="82"/>
      <c r="D39" s="82"/>
      <c r="E39" s="82"/>
      <c r="F39" s="82"/>
      <c r="G39" s="82"/>
      <c r="H39" s="1"/>
    </row>
    <row r="40" spans="1:8">
      <c r="A40" s="227" t="s">
        <v>83</v>
      </c>
      <c r="B40" s="227"/>
      <c r="C40" s="227"/>
      <c r="D40" s="227"/>
      <c r="E40" s="227"/>
      <c r="F40" s="227"/>
      <c r="G40" s="227"/>
      <c r="H40" s="1"/>
    </row>
    <row r="41" spans="1:8">
      <c r="A41" s="227" t="s">
        <v>84</v>
      </c>
      <c r="B41" s="227"/>
      <c r="C41" s="227"/>
      <c r="D41" s="227"/>
      <c r="E41" s="227"/>
      <c r="F41" s="227"/>
      <c r="G41" s="227"/>
      <c r="H41" s="1"/>
    </row>
    <row r="42" spans="1:8" ht="30">
      <c r="A42" s="83" t="s">
        <v>85</v>
      </c>
      <c r="B42" s="222" t="s">
        <v>86</v>
      </c>
      <c r="C42" s="222"/>
      <c r="D42" s="222"/>
      <c r="E42" s="222"/>
      <c r="F42" s="83" t="s">
        <v>87</v>
      </c>
      <c r="G42" s="84" t="s">
        <v>35</v>
      </c>
      <c r="H42" s="1"/>
    </row>
    <row r="43" spans="1:8">
      <c r="A43" s="80" t="s">
        <v>45</v>
      </c>
      <c r="B43" s="216" t="s">
        <v>88</v>
      </c>
      <c r="C43" s="216"/>
      <c r="D43" s="216"/>
      <c r="E43" s="216"/>
      <c r="F43" s="5"/>
      <c r="G43" s="6">
        <f>$G$38*F43</f>
        <v>0</v>
      </c>
      <c r="H43" s="1"/>
    </row>
    <row r="44" spans="1:8">
      <c r="A44" s="80" t="s">
        <v>47</v>
      </c>
      <c r="B44" s="216" t="s">
        <v>89</v>
      </c>
      <c r="C44" s="216"/>
      <c r="D44" s="216"/>
      <c r="E44" s="216"/>
      <c r="F44" s="5"/>
      <c r="G44" s="6">
        <f>$G$38*F44</f>
        <v>0</v>
      </c>
      <c r="H44" s="1"/>
    </row>
    <row r="45" spans="1:8">
      <c r="A45" s="80" t="s">
        <v>50</v>
      </c>
      <c r="B45" s="233" t="s">
        <v>90</v>
      </c>
      <c r="C45" s="234"/>
      <c r="D45" s="234"/>
      <c r="E45" s="235"/>
      <c r="F45" s="5"/>
      <c r="G45" s="6">
        <f>$G$38*F45</f>
        <v>0</v>
      </c>
      <c r="H45" s="1"/>
    </row>
    <row r="46" spans="1:8">
      <c r="A46" s="220" t="s">
        <v>82</v>
      </c>
      <c r="B46" s="220"/>
      <c r="C46" s="220"/>
      <c r="D46" s="220"/>
      <c r="E46" s="220"/>
      <c r="F46" s="220"/>
      <c r="G46" s="4">
        <f>ROUND(SUM(G43:G45),2)</f>
        <v>0</v>
      </c>
      <c r="H46" s="1"/>
    </row>
    <row r="47" spans="1:8">
      <c r="A47" s="82"/>
      <c r="B47" s="82"/>
      <c r="C47" s="82"/>
      <c r="D47" s="82"/>
      <c r="E47" s="82"/>
      <c r="F47" s="82"/>
      <c r="G47" s="82"/>
      <c r="H47" s="1"/>
    </row>
    <row r="48" spans="1:8">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30">
      <c r="A61" s="83" t="s">
        <v>105</v>
      </c>
      <c r="B61" s="222" t="s">
        <v>106</v>
      </c>
      <c r="C61" s="222"/>
      <c r="D61" s="83" t="s">
        <v>107</v>
      </c>
      <c r="E61" s="83" t="s">
        <v>35</v>
      </c>
      <c r="F61" s="83" t="s">
        <v>87</v>
      </c>
      <c r="G61" s="84" t="s">
        <v>35</v>
      </c>
      <c r="H61" s="1"/>
    </row>
    <row r="62" spans="1:8">
      <c r="A62" s="80" t="s">
        <v>45</v>
      </c>
      <c r="B62" s="216" t="s">
        <v>108</v>
      </c>
      <c r="C62" s="216"/>
      <c r="D62" s="8">
        <v>44</v>
      </c>
      <c r="E62" s="6">
        <v>4.7</v>
      </c>
      <c r="F62" s="9"/>
      <c r="G62" s="6"/>
      <c r="H62" s="1"/>
    </row>
    <row r="63" spans="1:8">
      <c r="A63" s="80" t="s">
        <v>47</v>
      </c>
      <c r="B63" s="216" t="s">
        <v>109</v>
      </c>
      <c r="C63" s="216"/>
      <c r="D63" s="8">
        <v>22</v>
      </c>
      <c r="E63" s="6">
        <v>20</v>
      </c>
      <c r="F63" s="9"/>
      <c r="G63" s="6"/>
      <c r="H63" s="1"/>
    </row>
    <row r="64" spans="1:8">
      <c r="A64" s="80" t="s">
        <v>50</v>
      </c>
      <c r="B64" s="216" t="s">
        <v>110</v>
      </c>
      <c r="C64" s="216"/>
      <c r="D64" s="8"/>
      <c r="E64" s="6"/>
      <c r="F64" s="9"/>
      <c r="G64" s="6">
        <f>(E64*F64)*D64</f>
        <v>0</v>
      </c>
      <c r="H64" s="1"/>
    </row>
    <row r="65" spans="1:8">
      <c r="A65" s="80" t="s">
        <v>52</v>
      </c>
      <c r="B65" s="216" t="s">
        <v>111</v>
      </c>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8">
      <c r="A81" s="80" t="s">
        <v>76</v>
      </c>
      <c r="B81" s="216" t="s">
        <v>120</v>
      </c>
      <c r="C81" s="216"/>
      <c r="D81" s="216"/>
      <c r="E81" s="216"/>
      <c r="F81" s="7"/>
      <c r="G81" s="6">
        <f>$G$38*F81</f>
        <v>0</v>
      </c>
      <c r="H81" s="1"/>
    </row>
    <row r="82" spans="1:8">
      <c r="A82" s="80" t="s">
        <v>78</v>
      </c>
      <c r="B82" s="216" t="s">
        <v>121</v>
      </c>
      <c r="C82" s="216"/>
      <c r="D82" s="216"/>
      <c r="E82" s="216"/>
      <c r="F82" s="7"/>
      <c r="G82" s="6">
        <f>$G$38*F82</f>
        <v>0</v>
      </c>
      <c r="H82" s="1"/>
    </row>
    <row r="83" spans="1:8">
      <c r="A83" s="220" t="s">
        <v>82</v>
      </c>
      <c r="B83" s="220"/>
      <c r="C83" s="220"/>
      <c r="D83" s="220"/>
      <c r="E83" s="220"/>
      <c r="F83" s="220"/>
      <c r="G83" s="4">
        <f>ROUND(SUM(G77:G82),2)</f>
        <v>0</v>
      </c>
      <c r="H83" s="1"/>
    </row>
    <row r="84" spans="1:8">
      <c r="A84" s="2"/>
      <c r="B84" s="2"/>
      <c r="C84" s="2"/>
      <c r="D84" s="2"/>
      <c r="E84" s="2"/>
      <c r="F84" s="1"/>
      <c r="G84" s="2"/>
      <c r="H84" s="1"/>
    </row>
    <row r="85" spans="1:8">
      <c r="A85" s="227" t="s">
        <v>122</v>
      </c>
      <c r="B85" s="227"/>
      <c r="C85" s="227"/>
      <c r="D85" s="227"/>
      <c r="E85" s="227"/>
      <c r="F85" s="227"/>
      <c r="G85" s="227"/>
      <c r="H85" s="1"/>
    </row>
    <row r="86" spans="1:8">
      <c r="A86" s="227" t="s">
        <v>123</v>
      </c>
      <c r="B86" s="227"/>
      <c r="C86" s="227"/>
      <c r="D86" s="227"/>
      <c r="E86" s="227"/>
      <c r="F86" s="227"/>
      <c r="G86" s="227"/>
      <c r="H86" s="1"/>
    </row>
    <row r="87" spans="1:8" ht="30">
      <c r="A87" s="83" t="s">
        <v>124</v>
      </c>
      <c r="B87" s="222" t="s">
        <v>125</v>
      </c>
      <c r="C87" s="222"/>
      <c r="D87" s="222"/>
      <c r="E87" s="222"/>
      <c r="F87" s="83" t="s">
        <v>87</v>
      </c>
      <c r="G87" s="84" t="s">
        <v>35</v>
      </c>
      <c r="H87" s="1"/>
    </row>
    <row r="88" spans="1:8">
      <c r="A88" s="80" t="s">
        <v>45</v>
      </c>
      <c r="B88" s="216" t="s">
        <v>126</v>
      </c>
      <c r="C88" s="216"/>
      <c r="D88" s="216"/>
      <c r="E88" s="216"/>
      <c r="F88" s="5"/>
      <c r="G88" s="6">
        <f>($G$38+$G$71+$G$83)*F88</f>
        <v>0</v>
      </c>
      <c r="H88" s="1"/>
    </row>
    <row r="89" spans="1:8">
      <c r="A89" s="80" t="s">
        <v>47</v>
      </c>
      <c r="B89" s="216" t="s">
        <v>125</v>
      </c>
      <c r="C89" s="216"/>
      <c r="D89" s="216"/>
      <c r="E89" s="216"/>
      <c r="F89" s="5"/>
      <c r="G89" s="6">
        <f>($G$38+$G$71+$G$83)*F89</f>
        <v>0</v>
      </c>
      <c r="H89" s="1"/>
    </row>
    <row r="90" spans="1:8">
      <c r="A90" s="80" t="s">
        <v>50</v>
      </c>
      <c r="B90" s="216" t="s">
        <v>127</v>
      </c>
      <c r="C90" s="216"/>
      <c r="D90" s="216"/>
      <c r="E90" s="216"/>
      <c r="F90" s="5"/>
      <c r="G90" s="6">
        <f>($G$38+$G$71+$G$83)*F90</f>
        <v>0</v>
      </c>
      <c r="H90" s="1"/>
    </row>
    <row r="91" spans="1:8">
      <c r="A91" s="80" t="s">
        <v>52</v>
      </c>
      <c r="B91" s="216" t="s">
        <v>128</v>
      </c>
      <c r="C91" s="216"/>
      <c r="D91" s="216"/>
      <c r="E91" s="216"/>
      <c r="F91" s="5"/>
      <c r="G91" s="6">
        <f>($G$38+$G$71+$G$83)*F91</f>
        <v>0</v>
      </c>
      <c r="H91" s="1"/>
    </row>
    <row r="92" spans="1:8">
      <c r="A92" s="80" t="s">
        <v>76</v>
      </c>
      <c r="B92" s="216" t="s">
        <v>129</v>
      </c>
      <c r="C92" s="216"/>
      <c r="D92" s="216"/>
      <c r="E92" s="216"/>
      <c r="F92" s="5"/>
      <c r="G92" s="6">
        <f>($G$38+$G$71+$G$83)*F92</f>
        <v>0</v>
      </c>
      <c r="H92" s="1"/>
    </row>
    <row r="93" spans="1:8">
      <c r="A93" s="80" t="s">
        <v>78</v>
      </c>
      <c r="B93" s="216" t="s">
        <v>81</v>
      </c>
      <c r="C93" s="216"/>
      <c r="D93" s="216"/>
      <c r="E93" s="216"/>
      <c r="F93" s="5"/>
      <c r="G93" s="6"/>
      <c r="H93" s="1"/>
    </row>
    <row r="94" spans="1:8">
      <c r="A94" s="220" t="s">
        <v>82</v>
      </c>
      <c r="B94" s="220"/>
      <c r="C94" s="220"/>
      <c r="D94" s="220"/>
      <c r="E94" s="220"/>
      <c r="F94" s="220"/>
      <c r="G94" s="4">
        <f>ROUND(SUM(G88:G93),2)</f>
        <v>0</v>
      </c>
      <c r="H94" s="1"/>
    </row>
    <row r="95" spans="1:8">
      <c r="A95" s="2"/>
      <c r="B95" s="2"/>
      <c r="C95" s="2"/>
      <c r="D95" s="2"/>
      <c r="E95" s="2"/>
      <c r="F95" s="1"/>
      <c r="G95" s="2"/>
      <c r="H95" s="1"/>
    </row>
    <row r="96" spans="1:8">
      <c r="A96" s="224" t="s">
        <v>130</v>
      </c>
      <c r="B96" s="224"/>
      <c r="C96" s="224"/>
      <c r="D96" s="224"/>
      <c r="E96" s="224"/>
      <c r="F96" s="224"/>
      <c r="G96" s="224"/>
      <c r="H96" s="1"/>
    </row>
    <row r="97" spans="1:8">
      <c r="A97" s="83" t="s">
        <v>131</v>
      </c>
      <c r="B97" s="222" t="s">
        <v>132</v>
      </c>
      <c r="C97" s="222"/>
      <c r="D97" s="222"/>
      <c r="E97" s="222"/>
      <c r="F97" s="222"/>
      <c r="G97" s="84" t="s">
        <v>35</v>
      </c>
      <c r="H97" s="1"/>
    </row>
    <row r="98" spans="1:8">
      <c r="A98" s="80" t="s">
        <v>45</v>
      </c>
      <c r="B98" s="216" t="s">
        <v>133</v>
      </c>
      <c r="C98" s="216"/>
      <c r="D98" s="216"/>
      <c r="E98" s="216"/>
      <c r="F98" s="216"/>
      <c r="G98" s="6">
        <v>0</v>
      </c>
      <c r="H98" s="1"/>
    </row>
    <row r="99" spans="1:8">
      <c r="A99" s="220" t="s">
        <v>82</v>
      </c>
      <c r="B99" s="220"/>
      <c r="C99" s="220"/>
      <c r="D99" s="220"/>
      <c r="E99" s="220"/>
      <c r="F99" s="220"/>
      <c r="G99" s="4">
        <f>G98</f>
        <v>0</v>
      </c>
      <c r="H99" s="1"/>
    </row>
    <row r="100" spans="1:8">
      <c r="A100" s="2"/>
      <c r="B100" s="2"/>
      <c r="C100" s="2"/>
      <c r="D100" s="2"/>
      <c r="E100" s="2"/>
      <c r="F100" s="1"/>
      <c r="G100" s="2"/>
      <c r="H100" s="1"/>
    </row>
    <row r="101" spans="1:8">
      <c r="A101" s="224" t="s">
        <v>134</v>
      </c>
      <c r="B101" s="224"/>
      <c r="C101" s="224"/>
      <c r="D101" s="224"/>
      <c r="E101" s="224"/>
      <c r="F101" s="224"/>
      <c r="G101" s="224"/>
      <c r="H101" s="1"/>
    </row>
    <row r="102" spans="1:8">
      <c r="A102" s="83">
        <v>4</v>
      </c>
      <c r="B102" s="222" t="s">
        <v>135</v>
      </c>
      <c r="C102" s="222"/>
      <c r="D102" s="222"/>
      <c r="E102" s="222"/>
      <c r="F102" s="222"/>
      <c r="G102" s="84" t="s">
        <v>35</v>
      </c>
      <c r="H102" s="1"/>
    </row>
    <row r="103" spans="1:8">
      <c r="A103" s="81" t="s">
        <v>124</v>
      </c>
      <c r="B103" s="216" t="s">
        <v>125</v>
      </c>
      <c r="C103" s="216"/>
      <c r="D103" s="216"/>
      <c r="E103" s="216"/>
      <c r="F103" s="216"/>
      <c r="G103" s="6">
        <f>G94</f>
        <v>0</v>
      </c>
      <c r="H103" s="1"/>
    </row>
    <row r="104" spans="1:8">
      <c r="A104" s="81" t="s">
        <v>131</v>
      </c>
      <c r="B104" s="216" t="s">
        <v>132</v>
      </c>
      <c r="C104" s="216"/>
      <c r="D104" s="216"/>
      <c r="E104" s="216"/>
      <c r="F104" s="216"/>
      <c r="G104" s="6">
        <f>G99</f>
        <v>0</v>
      </c>
      <c r="H104" s="1"/>
    </row>
    <row r="105" spans="1:8">
      <c r="A105" s="220" t="s">
        <v>82</v>
      </c>
      <c r="B105" s="220"/>
      <c r="C105" s="220"/>
      <c r="D105" s="220"/>
      <c r="E105" s="220"/>
      <c r="F105" s="220"/>
      <c r="G105" s="4">
        <f>ROUND(SUM(G103:G104),2)</f>
        <v>0</v>
      </c>
      <c r="H105" s="1"/>
    </row>
    <row r="106" spans="1:8">
      <c r="A106" s="2"/>
      <c r="B106" s="2"/>
      <c r="C106" s="2"/>
      <c r="D106" s="2"/>
      <c r="E106" s="2"/>
      <c r="F106" s="1"/>
      <c r="G106" s="2"/>
      <c r="H106" s="1"/>
    </row>
    <row r="107" spans="1:8">
      <c r="A107" s="221" t="s">
        <v>136</v>
      </c>
      <c r="B107" s="221"/>
      <c r="C107" s="221"/>
      <c r="D107" s="221"/>
      <c r="E107" s="221"/>
      <c r="F107" s="221"/>
      <c r="G107" s="221"/>
      <c r="H107" s="1"/>
    </row>
    <row r="108" spans="1:8">
      <c r="A108" s="83">
        <v>5</v>
      </c>
      <c r="B108" s="222" t="s">
        <v>137</v>
      </c>
      <c r="C108" s="222"/>
      <c r="D108" s="222"/>
      <c r="E108" s="222"/>
      <c r="F108" s="222"/>
      <c r="G108" s="84" t="s">
        <v>35</v>
      </c>
      <c r="H108" s="1"/>
    </row>
    <row r="109" spans="1:8" ht="15" customHeight="1">
      <c r="A109" s="80" t="s">
        <v>45</v>
      </c>
      <c r="B109" s="216" t="s">
        <v>138</v>
      </c>
      <c r="C109" s="216"/>
      <c r="D109" s="216"/>
      <c r="E109" s="216"/>
      <c r="F109" s="216"/>
      <c r="G109" s="6" t="e">
        <f>'Uniformes e EPI'!$J$17</f>
        <v>#DIV/0!</v>
      </c>
      <c r="H109" s="1"/>
    </row>
    <row r="110" spans="1:8" ht="15" customHeight="1">
      <c r="A110" s="80" t="s">
        <v>47</v>
      </c>
      <c r="B110" s="216" t="s">
        <v>139</v>
      </c>
      <c r="C110" s="216"/>
      <c r="D110" s="216"/>
      <c r="E110" s="216"/>
      <c r="F110" s="216"/>
      <c r="G110" s="6">
        <f>'Materiais de Consumo'!$C$61</f>
        <v>185.18518518518519</v>
      </c>
      <c r="H110" s="1"/>
    </row>
    <row r="111" spans="1:8" ht="15" customHeight="1">
      <c r="A111" s="80" t="s">
        <v>50</v>
      </c>
      <c r="B111" s="216" t="s">
        <v>140</v>
      </c>
      <c r="C111" s="216"/>
      <c r="D111" s="216"/>
      <c r="E111" s="216"/>
      <c r="F111" s="216"/>
      <c r="G111" s="6">
        <f>'Materiais e Instrumentos'!$L$111</f>
        <v>0</v>
      </c>
      <c r="H111" s="1"/>
    </row>
    <row r="112" spans="1:8" ht="15" customHeight="1">
      <c r="A112" s="80" t="s">
        <v>52</v>
      </c>
      <c r="B112" s="216" t="s">
        <v>141</v>
      </c>
      <c r="C112" s="216"/>
      <c r="D112" s="216"/>
      <c r="E112" s="216"/>
      <c r="F112" s="216"/>
      <c r="G112" s="6">
        <f>'Analisadores Técnicos'!$L$28</f>
        <v>0</v>
      </c>
      <c r="H112" s="1"/>
    </row>
    <row r="113" spans="1:14" ht="15" customHeight="1">
      <c r="A113" s="80" t="s">
        <v>76</v>
      </c>
      <c r="B113" s="216" t="s">
        <v>142</v>
      </c>
      <c r="C113" s="216"/>
      <c r="D113" s="216"/>
      <c r="E113" s="216"/>
      <c r="F113" s="216"/>
      <c r="G113" s="6">
        <f>'Soluções Complementares'!I11</f>
        <v>0</v>
      </c>
      <c r="H113" s="1"/>
      <c r="I113" s="2"/>
      <c r="N113" s="2"/>
    </row>
    <row r="114" spans="1:14">
      <c r="A114" s="220" t="s">
        <v>82</v>
      </c>
      <c r="B114" s="220"/>
      <c r="C114" s="220"/>
      <c r="D114" s="220"/>
      <c r="E114" s="220"/>
      <c r="F114" s="220"/>
      <c r="G114" s="4" t="e">
        <f>ROUND(SUM(G109:G113),2)</f>
        <v>#DIV/0!</v>
      </c>
      <c r="H114" s="1"/>
    </row>
    <row r="115" spans="1:14">
      <c r="A115" s="2"/>
      <c r="B115" s="2"/>
      <c r="C115" s="2"/>
      <c r="D115" s="2"/>
      <c r="E115" s="2"/>
      <c r="F115" s="1"/>
      <c r="G115" s="2"/>
      <c r="H115" s="1"/>
    </row>
    <row r="116" spans="1:14">
      <c r="A116" s="224" t="s">
        <v>143</v>
      </c>
      <c r="B116" s="224"/>
      <c r="C116" s="224"/>
      <c r="D116" s="224"/>
      <c r="E116" s="224"/>
      <c r="F116" s="224"/>
      <c r="G116" s="224"/>
      <c r="H116" s="1"/>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148</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29">
    <mergeCell ref="A17:C17"/>
    <mergeCell ref="D17:E17"/>
    <mergeCell ref="F17:G17"/>
    <mergeCell ref="A1:G1"/>
    <mergeCell ref="A3:G3"/>
    <mergeCell ref="A4:G4"/>
    <mergeCell ref="A8:G8"/>
    <mergeCell ref="B10:E10"/>
    <mergeCell ref="F10:G10"/>
    <mergeCell ref="B11:E11"/>
    <mergeCell ref="F11:G11"/>
    <mergeCell ref="B12:E12"/>
    <mergeCell ref="F12:G12"/>
    <mergeCell ref="B13:E13"/>
    <mergeCell ref="F13:G13"/>
    <mergeCell ref="A15:G15"/>
    <mergeCell ref="A16:C16"/>
    <mergeCell ref="D16:E16"/>
    <mergeCell ref="F16:G16"/>
    <mergeCell ref="B36:E36"/>
    <mergeCell ref="B37:E37"/>
    <mergeCell ref="A38:F38"/>
    <mergeCell ref="A19:G19"/>
    <mergeCell ref="A20:G20"/>
    <mergeCell ref="A21:G21"/>
    <mergeCell ref="A22:G22"/>
    <mergeCell ref="B23:E23"/>
    <mergeCell ref="F23:G23"/>
    <mergeCell ref="B24:E24"/>
    <mergeCell ref="F24:G24"/>
    <mergeCell ref="B25:E25"/>
    <mergeCell ref="F25:G25"/>
    <mergeCell ref="B26:E26"/>
    <mergeCell ref="F26:G26"/>
    <mergeCell ref="B27:E27"/>
    <mergeCell ref="F27:G27"/>
    <mergeCell ref="A29:G29"/>
    <mergeCell ref="B30:F30"/>
    <mergeCell ref="B31:E31"/>
    <mergeCell ref="B32:E32"/>
    <mergeCell ref="B33:E33"/>
    <mergeCell ref="B34:E34"/>
    <mergeCell ref="B35:E35"/>
    <mergeCell ref="B63:C63"/>
    <mergeCell ref="B64:C64"/>
    <mergeCell ref="B65:C65"/>
    <mergeCell ref="A40:G40"/>
    <mergeCell ref="A41:G41"/>
    <mergeCell ref="B42:E42"/>
    <mergeCell ref="B43:E43"/>
    <mergeCell ref="B44:E44"/>
    <mergeCell ref="B45:E45"/>
    <mergeCell ref="A46:F46"/>
    <mergeCell ref="A48:G48"/>
    <mergeCell ref="B49:E49"/>
    <mergeCell ref="B50:E50"/>
    <mergeCell ref="B51:E51"/>
    <mergeCell ref="B52:E52"/>
    <mergeCell ref="B53:E53"/>
    <mergeCell ref="B54:E54"/>
    <mergeCell ref="B55:E55"/>
    <mergeCell ref="B56:E56"/>
    <mergeCell ref="B57:E57"/>
    <mergeCell ref="A58:F58"/>
    <mergeCell ref="A60:G60"/>
    <mergeCell ref="B61:C61"/>
    <mergeCell ref="B62:C62"/>
    <mergeCell ref="B90:E90"/>
    <mergeCell ref="B91:E91"/>
    <mergeCell ref="B92:E92"/>
    <mergeCell ref="A66:F66"/>
    <mergeCell ref="A68:G68"/>
    <mergeCell ref="B69:F69"/>
    <mergeCell ref="B70:F70"/>
    <mergeCell ref="B71:F71"/>
    <mergeCell ref="B72:F72"/>
    <mergeCell ref="A73:F73"/>
    <mergeCell ref="A75:G75"/>
    <mergeCell ref="B76:E76"/>
    <mergeCell ref="B77:E77"/>
    <mergeCell ref="B78:E78"/>
    <mergeCell ref="B79:E79"/>
    <mergeCell ref="B80:E80"/>
    <mergeCell ref="B81:E81"/>
    <mergeCell ref="B82:E82"/>
    <mergeCell ref="A83:F83"/>
    <mergeCell ref="A85:G85"/>
    <mergeCell ref="A86:G86"/>
    <mergeCell ref="B87:E87"/>
    <mergeCell ref="B88:E88"/>
    <mergeCell ref="B89:E89"/>
    <mergeCell ref="B118:E118"/>
    <mergeCell ref="B119:E119"/>
    <mergeCell ref="B120:E120"/>
    <mergeCell ref="B121:E121"/>
    <mergeCell ref="B93:E93"/>
    <mergeCell ref="A94:F94"/>
    <mergeCell ref="A96:G96"/>
    <mergeCell ref="B97:F97"/>
    <mergeCell ref="B98:F98"/>
    <mergeCell ref="A99:F99"/>
    <mergeCell ref="A101:G101"/>
    <mergeCell ref="B102:F102"/>
    <mergeCell ref="B103:F103"/>
    <mergeCell ref="B104:F104"/>
    <mergeCell ref="A105:F105"/>
    <mergeCell ref="A107:G107"/>
    <mergeCell ref="B108:F108"/>
    <mergeCell ref="B109:F109"/>
    <mergeCell ref="B110:F110"/>
    <mergeCell ref="B111:F111"/>
    <mergeCell ref="B112:F112"/>
    <mergeCell ref="A114:F114"/>
    <mergeCell ref="B113:F113"/>
    <mergeCell ref="A116:G116"/>
    <mergeCell ref="B117:E117"/>
    <mergeCell ref="B122:E122"/>
    <mergeCell ref="B123:E123"/>
    <mergeCell ref="A124:E124"/>
    <mergeCell ref="A126:G126"/>
    <mergeCell ref="B128:F128"/>
    <mergeCell ref="B129:F129"/>
    <mergeCell ref="A136:F136"/>
    <mergeCell ref="B130:F130"/>
    <mergeCell ref="B131:F131"/>
    <mergeCell ref="B132:F132"/>
    <mergeCell ref="B133:F133"/>
    <mergeCell ref="A134:F134"/>
    <mergeCell ref="B135:F135"/>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10BAB-98BC-4858-8C4A-5EAF6F34E5F1}">
  <sheetPr>
    <tabColor theme="9"/>
  </sheetPr>
  <dimension ref="A1:N136"/>
  <sheetViews>
    <sheetView topLeftCell="A114" workbookViewId="0">
      <selection activeCell="G109" sqref="G109:G114"/>
    </sheetView>
  </sheetViews>
  <sheetFormatPr defaultColWidth="8.85546875" defaultRowHeight="15"/>
  <cols>
    <col min="5" max="5" width="9.42578125" bestFit="1" customWidth="1"/>
    <col min="6" max="6" width="10" customWidth="1"/>
    <col min="7" max="7" width="30.28515625" customWidth="1"/>
    <col min="8" max="8" width="13.85546875" customWidth="1"/>
  </cols>
  <sheetData>
    <row r="1" spans="1:8">
      <c r="A1" s="243" t="s">
        <v>41</v>
      </c>
      <c r="B1" s="243"/>
      <c r="C1" s="243"/>
      <c r="D1" s="243"/>
      <c r="E1" s="243"/>
      <c r="F1" s="243"/>
      <c r="G1" s="243"/>
      <c r="H1" s="1"/>
    </row>
    <row r="2" spans="1:8">
      <c r="A2" s="2"/>
      <c r="B2" s="2"/>
      <c r="C2" s="2"/>
      <c r="D2" s="2"/>
      <c r="E2" s="2"/>
      <c r="F2" s="1"/>
      <c r="G2" s="2"/>
      <c r="H2" s="1"/>
    </row>
    <row r="3" spans="1:8" ht="15" customHeight="1">
      <c r="A3" s="244" t="s">
        <v>42</v>
      </c>
      <c r="B3" s="244"/>
      <c r="C3" s="244"/>
      <c r="D3" s="244"/>
      <c r="E3" s="244"/>
      <c r="F3" s="244"/>
      <c r="G3" s="244"/>
      <c r="H3" s="1"/>
    </row>
    <row r="4" spans="1:8" ht="15" customHeight="1">
      <c r="A4" s="244" t="s">
        <v>43</v>
      </c>
      <c r="B4" s="244"/>
      <c r="C4" s="244"/>
      <c r="D4" s="244"/>
      <c r="E4" s="244"/>
      <c r="F4" s="244"/>
      <c r="G4" s="244"/>
      <c r="H4" s="1"/>
    </row>
    <row r="5" spans="1:8">
      <c r="A5" s="2"/>
      <c r="B5" s="2"/>
      <c r="C5" s="2"/>
      <c r="D5" s="2"/>
      <c r="E5" s="2"/>
      <c r="F5" s="1"/>
      <c r="G5" s="2"/>
      <c r="H5" s="1"/>
    </row>
    <row r="6" spans="1:8">
      <c r="A6" s="2"/>
      <c r="B6" s="2"/>
      <c r="C6" s="2"/>
      <c r="D6" s="2"/>
      <c r="E6" s="2"/>
      <c r="F6" s="1"/>
      <c r="G6" s="2"/>
      <c r="H6" s="1"/>
    </row>
    <row r="7" spans="1:8">
      <c r="A7" s="2"/>
      <c r="B7" s="2"/>
      <c r="C7" s="2"/>
      <c r="D7" s="2"/>
      <c r="E7" s="2"/>
      <c r="F7" s="1"/>
      <c r="G7" s="2"/>
      <c r="H7" s="1"/>
    </row>
    <row r="8" spans="1:8">
      <c r="A8" s="245" t="s">
        <v>44</v>
      </c>
      <c r="B8" s="245"/>
      <c r="C8" s="245"/>
      <c r="D8" s="245"/>
      <c r="E8" s="245"/>
      <c r="F8" s="245"/>
      <c r="G8" s="245"/>
      <c r="H8" s="1"/>
    </row>
    <row r="9" spans="1:8">
      <c r="A9" s="2"/>
      <c r="B9" s="2"/>
      <c r="C9" s="2"/>
      <c r="D9" s="2"/>
      <c r="E9" s="2"/>
      <c r="F9" s="1"/>
      <c r="G9" s="2"/>
      <c r="H9" s="1"/>
    </row>
    <row r="10" spans="1:8">
      <c r="A10" s="80" t="s">
        <v>45</v>
      </c>
      <c r="B10" s="216" t="s">
        <v>46</v>
      </c>
      <c r="C10" s="216"/>
      <c r="D10" s="216"/>
      <c r="E10" s="216"/>
      <c r="F10" s="240"/>
      <c r="G10" s="239"/>
      <c r="H10" s="1"/>
    </row>
    <row r="11" spans="1:8">
      <c r="A11" s="80" t="s">
        <v>47</v>
      </c>
      <c r="B11" s="216" t="s">
        <v>48</v>
      </c>
      <c r="C11" s="216"/>
      <c r="D11" s="216"/>
      <c r="E11" s="216"/>
      <c r="F11" s="239" t="s">
        <v>49</v>
      </c>
      <c r="G11" s="239"/>
      <c r="H11" s="1"/>
    </row>
    <row r="12" spans="1:8">
      <c r="A12" s="80" t="s">
        <v>50</v>
      </c>
      <c r="B12" s="216" t="s">
        <v>51</v>
      </c>
      <c r="C12" s="216"/>
      <c r="D12" s="216"/>
      <c r="E12" s="216"/>
      <c r="F12" s="239" t="str">
        <f>'[1]Quadro '!D10</f>
        <v>PESQUISA DE MERCADO</v>
      </c>
      <c r="G12" s="239"/>
      <c r="H12" s="1"/>
    </row>
    <row r="13" spans="1:8">
      <c r="A13" s="80" t="s">
        <v>52</v>
      </c>
      <c r="B13" s="216" t="s">
        <v>53</v>
      </c>
      <c r="C13" s="216"/>
      <c r="D13" s="216"/>
      <c r="E13" s="216"/>
      <c r="F13" s="239">
        <v>12</v>
      </c>
      <c r="G13" s="239"/>
      <c r="H13" s="1"/>
    </row>
    <row r="14" spans="1:8">
      <c r="A14" s="2"/>
      <c r="B14" s="2"/>
      <c r="C14" s="2"/>
      <c r="D14" s="2"/>
      <c r="E14" s="2"/>
      <c r="F14" s="1"/>
      <c r="G14" s="2"/>
      <c r="H14" s="1"/>
    </row>
    <row r="15" spans="1:8">
      <c r="A15" s="241" t="s">
        <v>54</v>
      </c>
      <c r="B15" s="241"/>
      <c r="C15" s="241"/>
      <c r="D15" s="241"/>
      <c r="E15" s="241"/>
      <c r="F15" s="241"/>
      <c r="G15" s="241"/>
      <c r="H15" s="1"/>
    </row>
    <row r="16" spans="1:8">
      <c r="A16" s="241" t="s">
        <v>55</v>
      </c>
      <c r="B16" s="241"/>
      <c r="C16" s="241"/>
      <c r="D16" s="241" t="s">
        <v>56</v>
      </c>
      <c r="E16" s="241"/>
      <c r="F16" s="241" t="s">
        <v>57</v>
      </c>
      <c r="G16" s="241"/>
      <c r="H16" s="1"/>
    </row>
    <row r="17" spans="1:8">
      <c r="A17" s="239" t="s">
        <v>58</v>
      </c>
      <c r="B17" s="239"/>
      <c r="C17" s="239"/>
      <c r="D17" s="239" t="s">
        <v>59</v>
      </c>
      <c r="E17" s="239"/>
      <c r="F17" s="239">
        <f>'Quadro-Resumo'!G15</f>
        <v>1</v>
      </c>
      <c r="G17" s="239"/>
      <c r="H17" s="1"/>
    </row>
    <row r="18" spans="1:8">
      <c r="A18" s="2"/>
      <c r="B18" s="2"/>
      <c r="C18" s="2"/>
      <c r="D18" s="2"/>
      <c r="E18" s="2"/>
      <c r="F18" s="1"/>
      <c r="G18" s="2"/>
      <c r="H18" s="1"/>
    </row>
    <row r="19" spans="1:8">
      <c r="A19" s="219" t="s">
        <v>60</v>
      </c>
      <c r="B19" s="219"/>
      <c r="C19" s="219"/>
      <c r="D19" s="219"/>
      <c r="E19" s="219"/>
      <c r="F19" s="219"/>
      <c r="G19" s="219"/>
      <c r="H19" s="1"/>
    </row>
    <row r="20" spans="1:8">
      <c r="A20" s="227" t="s">
        <v>61</v>
      </c>
      <c r="B20" s="227"/>
      <c r="C20" s="227"/>
      <c r="D20" s="227"/>
      <c r="E20" s="227"/>
      <c r="F20" s="227"/>
      <c r="G20" s="227"/>
      <c r="H20" s="1"/>
    </row>
    <row r="21" spans="1:8">
      <c r="A21" s="227" t="s">
        <v>62</v>
      </c>
      <c r="B21" s="227"/>
      <c r="C21" s="227"/>
      <c r="D21" s="227"/>
      <c r="E21" s="227"/>
      <c r="F21" s="227"/>
      <c r="G21" s="227"/>
      <c r="H21" s="1"/>
    </row>
    <row r="22" spans="1:8">
      <c r="A22" s="242" t="s">
        <v>63</v>
      </c>
      <c r="B22" s="242"/>
      <c r="C22" s="242"/>
      <c r="D22" s="242"/>
      <c r="E22" s="242"/>
      <c r="F22" s="242"/>
      <c r="G22" s="242"/>
      <c r="H22" s="1"/>
    </row>
    <row r="23" spans="1:8">
      <c r="A23" s="80">
        <v>1</v>
      </c>
      <c r="B23" s="216" t="s">
        <v>64</v>
      </c>
      <c r="C23" s="216"/>
      <c r="D23" s="216"/>
      <c r="E23" s="216"/>
      <c r="F23" s="239" t="s">
        <v>65</v>
      </c>
      <c r="G23" s="239"/>
      <c r="H23" s="1"/>
    </row>
    <row r="24" spans="1:8">
      <c r="A24" s="80">
        <v>2</v>
      </c>
      <c r="B24" s="216" t="s">
        <v>66</v>
      </c>
      <c r="C24" s="216"/>
      <c r="D24" s="216"/>
      <c r="E24" s="216"/>
      <c r="F24" s="246" t="str">
        <f>'Quadro-Resumo'!D15</f>
        <v>4110-10</v>
      </c>
      <c r="G24" s="246"/>
      <c r="H24" s="1"/>
    </row>
    <row r="25" spans="1:8">
      <c r="A25" s="80">
        <v>3</v>
      </c>
      <c r="B25" s="216" t="s">
        <v>67</v>
      </c>
      <c r="C25" s="216"/>
      <c r="D25" s="216"/>
      <c r="E25" s="216"/>
      <c r="F25" s="247"/>
      <c r="G25" s="247"/>
      <c r="H25" s="1"/>
    </row>
    <row r="26" spans="1:8">
      <c r="A26" s="80">
        <v>4</v>
      </c>
      <c r="B26" s="216" t="s">
        <v>68</v>
      </c>
      <c r="C26" s="216"/>
      <c r="D26" s="216"/>
      <c r="E26" s="216"/>
      <c r="F26" s="248" t="str">
        <f>'Quadro-Resumo'!B15</f>
        <v>Assistente de PCM (Planejamento e Controle da Manutenção) - NÍVEL II</v>
      </c>
      <c r="G26" s="248"/>
      <c r="H26" s="3"/>
    </row>
    <row r="27" spans="1:8">
      <c r="A27" s="80">
        <v>5</v>
      </c>
      <c r="B27" s="216" t="s">
        <v>69</v>
      </c>
      <c r="C27" s="216"/>
      <c r="D27" s="216"/>
      <c r="E27" s="216"/>
      <c r="F27" s="240"/>
      <c r="G27" s="239"/>
      <c r="H27" s="1"/>
    </row>
    <row r="28" spans="1:8">
      <c r="A28" s="82"/>
      <c r="B28" s="82"/>
      <c r="C28" s="82"/>
      <c r="D28" s="82"/>
      <c r="E28" s="82"/>
      <c r="F28" s="82"/>
      <c r="G28" s="82"/>
      <c r="H28" s="1"/>
    </row>
    <row r="29" spans="1:8">
      <c r="A29" s="224" t="s">
        <v>70</v>
      </c>
      <c r="B29" s="224"/>
      <c r="C29" s="224"/>
      <c r="D29" s="224"/>
      <c r="E29" s="224"/>
      <c r="F29" s="224"/>
      <c r="G29" s="224"/>
      <c r="H29" s="1"/>
    </row>
    <row r="30" spans="1:8">
      <c r="A30" s="83">
        <v>1</v>
      </c>
      <c r="B30" s="222" t="s">
        <v>71</v>
      </c>
      <c r="C30" s="222"/>
      <c r="D30" s="222"/>
      <c r="E30" s="222"/>
      <c r="F30" s="222"/>
      <c r="G30" s="4" t="s">
        <v>35</v>
      </c>
      <c r="H30" s="1"/>
    </row>
    <row r="31" spans="1:8">
      <c r="A31" s="80" t="s">
        <v>45</v>
      </c>
      <c r="B31" s="216" t="s">
        <v>72</v>
      </c>
      <c r="C31" s="216"/>
      <c r="D31" s="216"/>
      <c r="E31" s="216"/>
      <c r="F31" s="5"/>
      <c r="G31" s="6">
        <f>F25</f>
        <v>0</v>
      </c>
      <c r="H31" s="1"/>
    </row>
    <row r="32" spans="1:8">
      <c r="A32" s="80" t="s">
        <v>47</v>
      </c>
      <c r="B32" s="216" t="s">
        <v>73</v>
      </c>
      <c r="C32" s="216"/>
      <c r="D32" s="216"/>
      <c r="E32" s="216"/>
      <c r="F32" s="5"/>
      <c r="G32" s="16"/>
      <c r="H32" s="1"/>
    </row>
    <row r="33" spans="1:8">
      <c r="A33" s="80" t="s">
        <v>50</v>
      </c>
      <c r="B33" s="216" t="s">
        <v>74</v>
      </c>
      <c r="C33" s="216"/>
      <c r="D33" s="216"/>
      <c r="E33" s="216"/>
      <c r="F33" s="5"/>
      <c r="G33" s="17"/>
      <c r="H33" s="1"/>
    </row>
    <row r="34" spans="1:8">
      <c r="A34" s="80" t="s">
        <v>52</v>
      </c>
      <c r="B34" s="216" t="s">
        <v>75</v>
      </c>
      <c r="C34" s="216"/>
      <c r="D34" s="216"/>
      <c r="E34" s="216"/>
      <c r="F34" s="5"/>
      <c r="G34" s="6"/>
      <c r="H34" s="1"/>
    </row>
    <row r="35" spans="1:8">
      <c r="A35" s="80" t="s">
        <v>76</v>
      </c>
      <c r="B35" s="216" t="s">
        <v>77</v>
      </c>
      <c r="C35" s="216"/>
      <c r="D35" s="216"/>
      <c r="E35" s="216"/>
      <c r="F35" s="5"/>
      <c r="G35" s="6"/>
      <c r="H35" s="1"/>
    </row>
    <row r="36" spans="1:8">
      <c r="A36" s="80" t="s">
        <v>78</v>
      </c>
      <c r="B36" s="216" t="s">
        <v>79</v>
      </c>
      <c r="C36" s="216"/>
      <c r="D36" s="216"/>
      <c r="E36" s="216"/>
      <c r="F36" s="5"/>
      <c r="G36" s="6"/>
      <c r="H36" s="1"/>
    </row>
    <row r="37" spans="1:8">
      <c r="A37" s="80" t="s">
        <v>80</v>
      </c>
      <c r="B37" s="216" t="s">
        <v>81</v>
      </c>
      <c r="C37" s="216"/>
      <c r="D37" s="216"/>
      <c r="E37" s="216"/>
      <c r="F37" s="5"/>
      <c r="G37" s="6"/>
      <c r="H37" s="1"/>
    </row>
    <row r="38" spans="1:8">
      <c r="A38" s="220" t="s">
        <v>82</v>
      </c>
      <c r="B38" s="220"/>
      <c r="C38" s="220"/>
      <c r="D38" s="220"/>
      <c r="E38" s="220"/>
      <c r="F38" s="220"/>
      <c r="G38" s="4">
        <f>ROUND(SUM(G31:G37),2)</f>
        <v>0</v>
      </c>
      <c r="H38" s="1"/>
    </row>
    <row r="39" spans="1:8">
      <c r="A39" s="82"/>
      <c r="B39" s="82"/>
      <c r="C39" s="82"/>
      <c r="D39" s="82"/>
      <c r="E39" s="82"/>
      <c r="F39" s="82"/>
      <c r="G39" s="82"/>
      <c r="H39" s="1"/>
    </row>
    <row r="40" spans="1:8">
      <c r="A40" s="227" t="s">
        <v>83</v>
      </c>
      <c r="B40" s="227"/>
      <c r="C40" s="227"/>
      <c r="D40" s="227"/>
      <c r="E40" s="227"/>
      <c r="F40" s="227"/>
      <c r="G40" s="227"/>
      <c r="H40" s="1"/>
    </row>
    <row r="41" spans="1:8">
      <c r="A41" s="227" t="s">
        <v>84</v>
      </c>
      <c r="B41" s="227"/>
      <c r="C41" s="227"/>
      <c r="D41" s="227"/>
      <c r="E41" s="227"/>
      <c r="F41" s="227"/>
      <c r="G41" s="227"/>
      <c r="H41" s="1"/>
    </row>
    <row r="42" spans="1:8" ht="30">
      <c r="A42" s="83" t="s">
        <v>85</v>
      </c>
      <c r="B42" s="222" t="s">
        <v>86</v>
      </c>
      <c r="C42" s="222"/>
      <c r="D42" s="222"/>
      <c r="E42" s="222"/>
      <c r="F42" s="83" t="s">
        <v>87</v>
      </c>
      <c r="G42" s="84" t="s">
        <v>35</v>
      </c>
      <c r="H42" s="1"/>
    </row>
    <row r="43" spans="1:8">
      <c r="A43" s="80" t="s">
        <v>45</v>
      </c>
      <c r="B43" s="216" t="s">
        <v>88</v>
      </c>
      <c r="C43" s="216"/>
      <c r="D43" s="216"/>
      <c r="E43" s="216"/>
      <c r="F43" s="5"/>
      <c r="G43" s="6">
        <f>$G$38*F43</f>
        <v>0</v>
      </c>
      <c r="H43" s="1"/>
    </row>
    <row r="44" spans="1:8">
      <c r="A44" s="80" t="s">
        <v>47</v>
      </c>
      <c r="B44" s="216" t="s">
        <v>89</v>
      </c>
      <c r="C44" s="216"/>
      <c r="D44" s="216"/>
      <c r="E44" s="216"/>
      <c r="F44" s="5"/>
      <c r="G44" s="6">
        <f>$G$38*F44</f>
        <v>0</v>
      </c>
      <c r="H44" s="1"/>
    </row>
    <row r="45" spans="1:8">
      <c r="A45" s="80" t="s">
        <v>50</v>
      </c>
      <c r="B45" s="233" t="s">
        <v>90</v>
      </c>
      <c r="C45" s="234"/>
      <c r="D45" s="234"/>
      <c r="E45" s="235"/>
      <c r="F45" s="5"/>
      <c r="G45" s="6">
        <f>$G$38*F45</f>
        <v>0</v>
      </c>
      <c r="H45" s="1"/>
    </row>
    <row r="46" spans="1:8">
      <c r="A46" s="220" t="s">
        <v>82</v>
      </c>
      <c r="B46" s="220"/>
      <c r="C46" s="220"/>
      <c r="D46" s="220"/>
      <c r="E46" s="220"/>
      <c r="F46" s="220"/>
      <c r="G46" s="4">
        <f>ROUND(SUM(G43:G45),2)</f>
        <v>0</v>
      </c>
      <c r="H46" s="1"/>
    </row>
    <row r="47" spans="1:8">
      <c r="A47" s="82"/>
      <c r="B47" s="82"/>
      <c r="C47" s="82"/>
      <c r="D47" s="82"/>
      <c r="E47" s="82"/>
      <c r="F47" s="82"/>
      <c r="G47" s="82"/>
      <c r="H47" s="1"/>
    </row>
    <row r="48" spans="1:8">
      <c r="A48" s="232" t="s">
        <v>92</v>
      </c>
      <c r="B48" s="232"/>
      <c r="C48" s="232"/>
      <c r="D48" s="232"/>
      <c r="E48" s="232"/>
      <c r="F48" s="232"/>
      <c r="G48" s="232"/>
      <c r="H48" s="1"/>
    </row>
    <row r="49" spans="1:8" ht="30">
      <c r="A49" s="83" t="s">
        <v>93</v>
      </c>
      <c r="B49" s="222" t="s">
        <v>94</v>
      </c>
      <c r="C49" s="222"/>
      <c r="D49" s="222"/>
      <c r="E49" s="222"/>
      <c r="F49" s="83" t="s">
        <v>87</v>
      </c>
      <c r="G49" s="84" t="s">
        <v>35</v>
      </c>
      <c r="H49" s="1"/>
    </row>
    <row r="50" spans="1:8">
      <c r="A50" s="80" t="s">
        <v>45</v>
      </c>
      <c r="B50" s="216" t="s">
        <v>95</v>
      </c>
      <c r="C50" s="216"/>
      <c r="D50" s="216"/>
      <c r="E50" s="216"/>
      <c r="F50" s="7"/>
      <c r="G50" s="6">
        <f>($G$38+$G$43+G44)*F50</f>
        <v>0</v>
      </c>
      <c r="H50" s="1"/>
    </row>
    <row r="51" spans="1:8">
      <c r="A51" s="80" t="s">
        <v>47</v>
      </c>
      <c r="B51" s="216" t="s">
        <v>96</v>
      </c>
      <c r="C51" s="216"/>
      <c r="D51" s="216"/>
      <c r="E51" s="216"/>
      <c r="F51" s="7"/>
      <c r="G51" s="6">
        <f>($G$38+$G$46)*F51</f>
        <v>0</v>
      </c>
      <c r="H51" s="1"/>
    </row>
    <row r="52" spans="1:8">
      <c r="A52" s="80" t="s">
        <v>50</v>
      </c>
      <c r="B52" s="216" t="s">
        <v>97</v>
      </c>
      <c r="C52" s="216"/>
      <c r="D52" s="216"/>
      <c r="E52" s="216"/>
      <c r="F52" s="7"/>
      <c r="G52" s="6">
        <f>($G$38+$G$46)*F52</f>
        <v>0</v>
      </c>
      <c r="H52" s="1"/>
    </row>
    <row r="53" spans="1:8">
      <c r="A53" s="80" t="s">
        <v>52</v>
      </c>
      <c r="B53" s="216" t="s">
        <v>98</v>
      </c>
      <c r="C53" s="216"/>
      <c r="D53" s="216"/>
      <c r="E53" s="216"/>
      <c r="F53" s="7"/>
      <c r="G53" s="6">
        <f>($G$38+$G$46)*F53</f>
        <v>0</v>
      </c>
      <c r="H53" s="1"/>
    </row>
    <row r="54" spans="1:8">
      <c r="A54" s="80" t="s">
        <v>76</v>
      </c>
      <c r="B54" s="216" t="s">
        <v>99</v>
      </c>
      <c r="C54" s="216"/>
      <c r="D54" s="216"/>
      <c r="E54" s="216"/>
      <c r="F54" s="7"/>
      <c r="G54" s="6">
        <f>($G$38+$G$46)*F54</f>
        <v>0</v>
      </c>
      <c r="H54" s="1"/>
    </row>
    <row r="55" spans="1:8">
      <c r="A55" s="80" t="s">
        <v>78</v>
      </c>
      <c r="B55" s="216" t="s">
        <v>100</v>
      </c>
      <c r="C55" s="216"/>
      <c r="D55" s="216"/>
      <c r="E55" s="216"/>
      <c r="F55" s="7"/>
      <c r="G55" s="6">
        <f>($G$38+$G$46)*F55</f>
        <v>0</v>
      </c>
      <c r="H55" s="1"/>
    </row>
    <row r="56" spans="1:8">
      <c r="A56" s="80" t="s">
        <v>80</v>
      </c>
      <c r="B56" s="216" t="s">
        <v>101</v>
      </c>
      <c r="C56" s="216"/>
      <c r="D56" s="216"/>
      <c r="E56" s="216"/>
      <c r="F56" s="7"/>
      <c r="G56" s="6">
        <f>($G$38+$G$46)*F56</f>
        <v>0</v>
      </c>
      <c r="H56" s="1"/>
    </row>
    <row r="57" spans="1:8">
      <c r="A57" s="80" t="s">
        <v>102</v>
      </c>
      <c r="B57" s="216" t="s">
        <v>103</v>
      </c>
      <c r="C57" s="216"/>
      <c r="D57" s="216"/>
      <c r="E57" s="216"/>
      <c r="F57" s="7"/>
      <c r="G57" s="6">
        <f>($G$38+$G$46)*F57</f>
        <v>0</v>
      </c>
      <c r="H57" s="1"/>
    </row>
    <row r="58" spans="1:8">
      <c r="A58" s="228" t="s">
        <v>82</v>
      </c>
      <c r="B58" s="229"/>
      <c r="C58" s="229"/>
      <c r="D58" s="229"/>
      <c r="E58" s="229"/>
      <c r="F58" s="230"/>
      <c r="G58" s="4">
        <f>ROUND(SUM(G50:G57),2)</f>
        <v>0</v>
      </c>
      <c r="H58" s="1"/>
    </row>
    <row r="59" spans="1:8">
      <c r="A59" s="82"/>
      <c r="B59" s="82"/>
      <c r="C59" s="82"/>
      <c r="D59" s="82"/>
      <c r="E59" s="82"/>
      <c r="F59" s="82"/>
      <c r="G59" s="82"/>
      <c r="H59" s="1"/>
    </row>
    <row r="60" spans="1:8">
      <c r="A60" s="224" t="s">
        <v>104</v>
      </c>
      <c r="B60" s="224"/>
      <c r="C60" s="224"/>
      <c r="D60" s="224"/>
      <c r="E60" s="224"/>
      <c r="F60" s="224"/>
      <c r="G60" s="224"/>
      <c r="H60" s="1"/>
    </row>
    <row r="61" spans="1:8" ht="30">
      <c r="A61" s="83" t="s">
        <v>105</v>
      </c>
      <c r="B61" s="222" t="s">
        <v>106</v>
      </c>
      <c r="C61" s="222"/>
      <c r="D61" s="83" t="s">
        <v>107</v>
      </c>
      <c r="E61" s="83" t="s">
        <v>35</v>
      </c>
      <c r="F61" s="83" t="s">
        <v>87</v>
      </c>
      <c r="G61" s="84" t="s">
        <v>35</v>
      </c>
      <c r="H61" s="1"/>
    </row>
    <row r="62" spans="1:8">
      <c r="A62" s="80" t="s">
        <v>45</v>
      </c>
      <c r="B62" s="216" t="s">
        <v>108</v>
      </c>
      <c r="C62" s="216"/>
      <c r="D62" s="8">
        <v>44</v>
      </c>
      <c r="E62" s="6">
        <v>4.7</v>
      </c>
      <c r="F62" s="9"/>
      <c r="G62" s="6"/>
      <c r="H62" s="1"/>
    </row>
    <row r="63" spans="1:8">
      <c r="A63" s="80" t="s">
        <v>47</v>
      </c>
      <c r="B63" s="216" t="s">
        <v>109</v>
      </c>
      <c r="C63" s="216"/>
      <c r="D63" s="8">
        <v>22</v>
      </c>
      <c r="E63" s="6">
        <v>20</v>
      </c>
      <c r="F63" s="9"/>
      <c r="G63" s="6"/>
      <c r="H63" s="1"/>
    </row>
    <row r="64" spans="1:8">
      <c r="A64" s="80" t="s">
        <v>50</v>
      </c>
      <c r="B64" s="216" t="s">
        <v>110</v>
      </c>
      <c r="C64" s="216"/>
      <c r="D64" s="8"/>
      <c r="E64" s="6"/>
      <c r="F64" s="9"/>
      <c r="G64" s="6">
        <f>(E64*F64)*D64</f>
        <v>0</v>
      </c>
      <c r="H64" s="1"/>
    </row>
    <row r="65" spans="1:8">
      <c r="A65" s="80" t="s">
        <v>52</v>
      </c>
      <c r="B65" s="216" t="s">
        <v>111</v>
      </c>
      <c r="C65" s="216"/>
      <c r="D65" s="8"/>
      <c r="E65" s="10"/>
      <c r="F65" s="11"/>
      <c r="G65" s="6">
        <f>(E65*F65)*D65</f>
        <v>0</v>
      </c>
      <c r="H65" s="1"/>
    </row>
    <row r="66" spans="1:8">
      <c r="A66" s="220" t="s">
        <v>82</v>
      </c>
      <c r="B66" s="220"/>
      <c r="C66" s="220"/>
      <c r="D66" s="220"/>
      <c r="E66" s="220"/>
      <c r="F66" s="220"/>
      <c r="G66" s="4">
        <f>ROUND(SUM(G62:G65),2)</f>
        <v>0</v>
      </c>
      <c r="H66" s="1"/>
    </row>
    <row r="67" spans="1:8">
      <c r="A67" s="82"/>
      <c r="B67" s="82"/>
      <c r="C67" s="82"/>
      <c r="D67" s="82"/>
      <c r="E67" s="82"/>
      <c r="F67" s="82"/>
      <c r="G67" s="82"/>
      <c r="H67" s="1"/>
    </row>
    <row r="68" spans="1:8">
      <c r="A68" s="224" t="s">
        <v>112</v>
      </c>
      <c r="B68" s="224"/>
      <c r="C68" s="224"/>
      <c r="D68" s="224"/>
      <c r="E68" s="224"/>
      <c r="F68" s="224"/>
      <c r="G68" s="224"/>
      <c r="H68" s="1"/>
    </row>
    <row r="69" spans="1:8">
      <c r="A69" s="83">
        <v>2</v>
      </c>
      <c r="B69" s="222" t="s">
        <v>113</v>
      </c>
      <c r="C69" s="222"/>
      <c r="D69" s="222"/>
      <c r="E69" s="222"/>
      <c r="F69" s="222"/>
      <c r="G69" s="84" t="s">
        <v>35</v>
      </c>
      <c r="H69" s="1"/>
    </row>
    <row r="70" spans="1:8">
      <c r="A70" s="80" t="s">
        <v>85</v>
      </c>
      <c r="B70" s="216" t="s">
        <v>86</v>
      </c>
      <c r="C70" s="216"/>
      <c r="D70" s="216"/>
      <c r="E70" s="216"/>
      <c r="F70" s="216"/>
      <c r="G70" s="6">
        <f>G46</f>
        <v>0</v>
      </c>
      <c r="H70" s="1"/>
    </row>
    <row r="71" spans="1:8">
      <c r="A71" s="80" t="s">
        <v>93</v>
      </c>
      <c r="B71" s="216" t="s">
        <v>94</v>
      </c>
      <c r="C71" s="216"/>
      <c r="D71" s="216"/>
      <c r="E71" s="216"/>
      <c r="F71" s="216"/>
      <c r="G71" s="6">
        <f>G58</f>
        <v>0</v>
      </c>
      <c r="H71" s="1"/>
    </row>
    <row r="72" spans="1:8">
      <c r="A72" s="80" t="s">
        <v>105</v>
      </c>
      <c r="B72" s="216" t="s">
        <v>106</v>
      </c>
      <c r="C72" s="216"/>
      <c r="D72" s="216"/>
      <c r="E72" s="216"/>
      <c r="F72" s="216"/>
      <c r="G72" s="6">
        <f>G66</f>
        <v>0</v>
      </c>
      <c r="H72" s="1"/>
    </row>
    <row r="73" spans="1:8">
      <c r="A73" s="220" t="s">
        <v>82</v>
      </c>
      <c r="B73" s="220"/>
      <c r="C73" s="220"/>
      <c r="D73" s="220"/>
      <c r="E73" s="220"/>
      <c r="F73" s="220"/>
      <c r="G73" s="4">
        <f>ROUND(SUM(G70:G72),2)</f>
        <v>0</v>
      </c>
      <c r="H73" s="1"/>
    </row>
    <row r="74" spans="1:8">
      <c r="A74" s="82"/>
      <c r="B74" s="82"/>
      <c r="C74" s="82"/>
      <c r="D74" s="82"/>
      <c r="E74" s="82"/>
      <c r="F74" s="82"/>
      <c r="G74" s="82"/>
      <c r="H74" s="1"/>
    </row>
    <row r="75" spans="1:8">
      <c r="A75" s="224" t="s">
        <v>114</v>
      </c>
      <c r="B75" s="224"/>
      <c r="C75" s="224"/>
      <c r="D75" s="224"/>
      <c r="E75" s="224"/>
      <c r="F75" s="224"/>
      <c r="G75" s="224"/>
      <c r="H75" s="1"/>
    </row>
    <row r="76" spans="1:8" ht="30">
      <c r="A76" s="83">
        <v>3</v>
      </c>
      <c r="B76" s="222" t="s">
        <v>115</v>
      </c>
      <c r="C76" s="222"/>
      <c r="D76" s="222"/>
      <c r="E76" s="222"/>
      <c r="F76" s="83" t="s">
        <v>87</v>
      </c>
      <c r="G76" s="84" t="s">
        <v>35</v>
      </c>
      <c r="H76" s="1"/>
    </row>
    <row r="77" spans="1:8">
      <c r="A77" s="80" t="s">
        <v>45</v>
      </c>
      <c r="B77" s="216" t="s">
        <v>116</v>
      </c>
      <c r="C77" s="216"/>
      <c r="D77" s="216"/>
      <c r="E77" s="216"/>
      <c r="F77" s="7"/>
      <c r="G77" s="6">
        <f>$G$38*F77</f>
        <v>0</v>
      </c>
      <c r="H77" s="1"/>
    </row>
    <row r="78" spans="1:8">
      <c r="A78" s="80" t="s">
        <v>47</v>
      </c>
      <c r="B78" s="216" t="s">
        <v>117</v>
      </c>
      <c r="C78" s="216"/>
      <c r="D78" s="216"/>
      <c r="E78" s="216"/>
      <c r="F78" s="7"/>
      <c r="G78" s="6">
        <f>$G$38*F78</f>
        <v>0</v>
      </c>
      <c r="H78" s="1"/>
    </row>
    <row r="79" spans="1:8">
      <c r="A79" s="80" t="s">
        <v>50</v>
      </c>
      <c r="B79" s="216" t="s">
        <v>118</v>
      </c>
      <c r="C79" s="216"/>
      <c r="D79" s="216"/>
      <c r="E79" s="216"/>
      <c r="F79" s="7"/>
      <c r="G79" s="6">
        <f>$G$38*F79</f>
        <v>0</v>
      </c>
      <c r="H79" s="1"/>
    </row>
    <row r="80" spans="1:8">
      <c r="A80" s="80" t="s">
        <v>52</v>
      </c>
      <c r="B80" s="216" t="s">
        <v>119</v>
      </c>
      <c r="C80" s="216"/>
      <c r="D80" s="216"/>
      <c r="E80" s="216"/>
      <c r="F80" s="7"/>
      <c r="G80" s="6">
        <f>$G$38*F80</f>
        <v>0</v>
      </c>
      <c r="H80" s="1"/>
    </row>
    <row r="81" spans="1:8">
      <c r="A81" s="80" t="s">
        <v>76</v>
      </c>
      <c r="B81" s="216" t="s">
        <v>120</v>
      </c>
      <c r="C81" s="216"/>
      <c r="D81" s="216"/>
      <c r="E81" s="216"/>
      <c r="F81" s="7"/>
      <c r="G81" s="6">
        <f>$G$38*F81</f>
        <v>0</v>
      </c>
      <c r="H81" s="1"/>
    </row>
    <row r="82" spans="1:8">
      <c r="A82" s="80" t="s">
        <v>78</v>
      </c>
      <c r="B82" s="216" t="s">
        <v>121</v>
      </c>
      <c r="C82" s="216"/>
      <c r="D82" s="216"/>
      <c r="E82" s="216"/>
      <c r="F82" s="7"/>
      <c r="G82" s="6">
        <f>$G$38*F82</f>
        <v>0</v>
      </c>
      <c r="H82" s="1"/>
    </row>
    <row r="83" spans="1:8">
      <c r="A83" s="220" t="s">
        <v>82</v>
      </c>
      <c r="B83" s="220"/>
      <c r="C83" s="220"/>
      <c r="D83" s="220"/>
      <c r="E83" s="220"/>
      <c r="F83" s="220"/>
      <c r="G83" s="4">
        <f>ROUND(SUM(G77:G82),2)</f>
        <v>0</v>
      </c>
      <c r="H83" s="1"/>
    </row>
    <row r="84" spans="1:8">
      <c r="A84" s="2"/>
      <c r="B84" s="2"/>
      <c r="C84" s="2"/>
      <c r="D84" s="2"/>
      <c r="E84" s="2"/>
      <c r="F84" s="1"/>
      <c r="G84" s="2"/>
      <c r="H84" s="1"/>
    </row>
    <row r="85" spans="1:8">
      <c r="A85" s="227" t="s">
        <v>122</v>
      </c>
      <c r="B85" s="227"/>
      <c r="C85" s="227"/>
      <c r="D85" s="227"/>
      <c r="E85" s="227"/>
      <c r="F85" s="227"/>
      <c r="G85" s="227"/>
      <c r="H85" s="1"/>
    </row>
    <row r="86" spans="1:8">
      <c r="A86" s="227" t="s">
        <v>123</v>
      </c>
      <c r="B86" s="227"/>
      <c r="C86" s="227"/>
      <c r="D86" s="227"/>
      <c r="E86" s="227"/>
      <c r="F86" s="227"/>
      <c r="G86" s="227"/>
      <c r="H86" s="1"/>
    </row>
    <row r="87" spans="1:8" ht="30">
      <c r="A87" s="83" t="s">
        <v>124</v>
      </c>
      <c r="B87" s="222" t="s">
        <v>125</v>
      </c>
      <c r="C87" s="222"/>
      <c r="D87" s="222"/>
      <c r="E87" s="222"/>
      <c r="F87" s="83" t="s">
        <v>87</v>
      </c>
      <c r="G87" s="84" t="s">
        <v>35</v>
      </c>
      <c r="H87" s="1"/>
    </row>
    <row r="88" spans="1:8">
      <c r="A88" s="80" t="s">
        <v>45</v>
      </c>
      <c r="B88" s="216" t="s">
        <v>126</v>
      </c>
      <c r="C88" s="216"/>
      <c r="D88" s="216"/>
      <c r="E88" s="216"/>
      <c r="F88" s="5"/>
      <c r="G88" s="6">
        <f>($G$38+$G$71+$G$83)*F88</f>
        <v>0</v>
      </c>
      <c r="H88" s="1"/>
    </row>
    <row r="89" spans="1:8">
      <c r="A89" s="80" t="s">
        <v>47</v>
      </c>
      <c r="B89" s="216" t="s">
        <v>125</v>
      </c>
      <c r="C89" s="216"/>
      <c r="D89" s="216"/>
      <c r="E89" s="216"/>
      <c r="F89" s="5"/>
      <c r="G89" s="6">
        <f>($G$38+$G$71+$G$83)*F89</f>
        <v>0</v>
      </c>
      <c r="H89" s="1"/>
    </row>
    <row r="90" spans="1:8">
      <c r="A90" s="80" t="s">
        <v>50</v>
      </c>
      <c r="B90" s="216" t="s">
        <v>127</v>
      </c>
      <c r="C90" s="216"/>
      <c r="D90" s="216"/>
      <c r="E90" s="216"/>
      <c r="F90" s="5"/>
      <c r="G90" s="6">
        <f>($G$38+$G$71+$G$83)*F90</f>
        <v>0</v>
      </c>
      <c r="H90" s="1"/>
    </row>
    <row r="91" spans="1:8">
      <c r="A91" s="80" t="s">
        <v>52</v>
      </c>
      <c r="B91" s="216" t="s">
        <v>128</v>
      </c>
      <c r="C91" s="216"/>
      <c r="D91" s="216"/>
      <c r="E91" s="216"/>
      <c r="F91" s="5"/>
      <c r="G91" s="6">
        <f>($G$38+$G$71+$G$83)*F91</f>
        <v>0</v>
      </c>
      <c r="H91" s="1"/>
    </row>
    <row r="92" spans="1:8">
      <c r="A92" s="80" t="s">
        <v>76</v>
      </c>
      <c r="B92" s="216" t="s">
        <v>129</v>
      </c>
      <c r="C92" s="216"/>
      <c r="D92" s="216"/>
      <c r="E92" s="216"/>
      <c r="F92" s="5"/>
      <c r="G92" s="6">
        <f>($G$38+$G$71+$G$83)*F92</f>
        <v>0</v>
      </c>
      <c r="H92" s="1"/>
    </row>
    <row r="93" spans="1:8">
      <c r="A93" s="80" t="s">
        <v>78</v>
      </c>
      <c r="B93" s="216" t="s">
        <v>81</v>
      </c>
      <c r="C93" s="216"/>
      <c r="D93" s="216"/>
      <c r="E93" s="216"/>
      <c r="F93" s="5"/>
      <c r="G93" s="6"/>
      <c r="H93" s="1"/>
    </row>
    <row r="94" spans="1:8">
      <c r="A94" s="220" t="s">
        <v>82</v>
      </c>
      <c r="B94" s="220"/>
      <c r="C94" s="220"/>
      <c r="D94" s="220"/>
      <c r="E94" s="220"/>
      <c r="F94" s="220"/>
      <c r="G94" s="4">
        <f>ROUND(SUM(G88:G93),2)</f>
        <v>0</v>
      </c>
      <c r="H94" s="1"/>
    </row>
    <row r="95" spans="1:8">
      <c r="A95" s="2"/>
      <c r="B95" s="2"/>
      <c r="C95" s="2"/>
      <c r="D95" s="2"/>
      <c r="E95" s="2"/>
      <c r="F95" s="1"/>
      <c r="G95" s="2"/>
      <c r="H95" s="1"/>
    </row>
    <row r="96" spans="1:8">
      <c r="A96" s="224" t="s">
        <v>130</v>
      </c>
      <c r="B96" s="224"/>
      <c r="C96" s="224"/>
      <c r="D96" s="224"/>
      <c r="E96" s="224"/>
      <c r="F96" s="224"/>
      <c r="G96" s="224"/>
      <c r="H96" s="1"/>
    </row>
    <row r="97" spans="1:8">
      <c r="A97" s="83" t="s">
        <v>131</v>
      </c>
      <c r="B97" s="222" t="s">
        <v>132</v>
      </c>
      <c r="C97" s="222"/>
      <c r="D97" s="222"/>
      <c r="E97" s="222"/>
      <c r="F97" s="222"/>
      <c r="G97" s="84" t="s">
        <v>35</v>
      </c>
      <c r="H97" s="1"/>
    </row>
    <row r="98" spans="1:8">
      <c r="A98" s="80" t="s">
        <v>45</v>
      </c>
      <c r="B98" s="216" t="s">
        <v>133</v>
      </c>
      <c r="C98" s="216"/>
      <c r="D98" s="216"/>
      <c r="E98" s="216"/>
      <c r="F98" s="216"/>
      <c r="G98" s="6">
        <v>0</v>
      </c>
      <c r="H98" s="1"/>
    </row>
    <row r="99" spans="1:8">
      <c r="A99" s="220" t="s">
        <v>82</v>
      </c>
      <c r="B99" s="220"/>
      <c r="C99" s="220"/>
      <c r="D99" s="220"/>
      <c r="E99" s="220"/>
      <c r="F99" s="220"/>
      <c r="G99" s="4">
        <f>G98</f>
        <v>0</v>
      </c>
      <c r="H99" s="1"/>
    </row>
    <row r="100" spans="1:8">
      <c r="A100" s="2"/>
      <c r="B100" s="2"/>
      <c r="C100" s="2"/>
      <c r="D100" s="2"/>
      <c r="E100" s="2"/>
      <c r="F100" s="1"/>
      <c r="G100" s="2"/>
      <c r="H100" s="1"/>
    </row>
    <row r="101" spans="1:8">
      <c r="A101" s="224" t="s">
        <v>134</v>
      </c>
      <c r="B101" s="224"/>
      <c r="C101" s="224"/>
      <c r="D101" s="224"/>
      <c r="E101" s="224"/>
      <c r="F101" s="224"/>
      <c r="G101" s="224"/>
      <c r="H101" s="1"/>
    </row>
    <row r="102" spans="1:8">
      <c r="A102" s="83">
        <v>4</v>
      </c>
      <c r="B102" s="222" t="s">
        <v>135</v>
      </c>
      <c r="C102" s="222"/>
      <c r="D102" s="222"/>
      <c r="E102" s="222"/>
      <c r="F102" s="222"/>
      <c r="G102" s="84" t="s">
        <v>35</v>
      </c>
      <c r="H102" s="1"/>
    </row>
    <row r="103" spans="1:8">
      <c r="A103" s="81" t="s">
        <v>124</v>
      </c>
      <c r="B103" s="216" t="s">
        <v>125</v>
      </c>
      <c r="C103" s="216"/>
      <c r="D103" s="216"/>
      <c r="E103" s="216"/>
      <c r="F103" s="216"/>
      <c r="G103" s="6">
        <f>G94</f>
        <v>0</v>
      </c>
      <c r="H103" s="1"/>
    </row>
    <row r="104" spans="1:8">
      <c r="A104" s="81" t="s">
        <v>131</v>
      </c>
      <c r="B104" s="216" t="s">
        <v>132</v>
      </c>
      <c r="C104" s="216"/>
      <c r="D104" s="216"/>
      <c r="E104" s="216"/>
      <c r="F104" s="216"/>
      <c r="G104" s="6">
        <f>G99</f>
        <v>0</v>
      </c>
      <c r="H104" s="1"/>
    </row>
    <row r="105" spans="1:8">
      <c r="A105" s="220" t="s">
        <v>82</v>
      </c>
      <c r="B105" s="220"/>
      <c r="C105" s="220"/>
      <c r="D105" s="220"/>
      <c r="E105" s="220"/>
      <c r="F105" s="220"/>
      <c r="G105" s="4">
        <f>ROUND(SUM(G103:G104),2)</f>
        <v>0</v>
      </c>
      <c r="H105" s="1"/>
    </row>
    <row r="106" spans="1:8">
      <c r="A106" s="2"/>
      <c r="B106" s="2"/>
      <c r="C106" s="2"/>
      <c r="D106" s="2"/>
      <c r="E106" s="2"/>
      <c r="F106" s="1"/>
      <c r="G106" s="2"/>
      <c r="H106" s="1"/>
    </row>
    <row r="107" spans="1:8">
      <c r="A107" s="221" t="s">
        <v>136</v>
      </c>
      <c r="B107" s="221"/>
      <c r="C107" s="221"/>
      <c r="D107" s="221"/>
      <c r="E107" s="221"/>
      <c r="F107" s="221"/>
      <c r="G107" s="221"/>
      <c r="H107" s="1"/>
    </row>
    <row r="108" spans="1:8">
      <c r="A108" s="83">
        <v>5</v>
      </c>
      <c r="B108" s="222" t="s">
        <v>137</v>
      </c>
      <c r="C108" s="222"/>
      <c r="D108" s="222"/>
      <c r="E108" s="222"/>
      <c r="F108" s="222"/>
      <c r="G108" s="84" t="s">
        <v>35</v>
      </c>
      <c r="H108" s="1"/>
    </row>
    <row r="109" spans="1:8" ht="15" customHeight="1">
      <c r="A109" s="80" t="s">
        <v>45</v>
      </c>
      <c r="B109" s="216" t="s">
        <v>138</v>
      </c>
      <c r="C109" s="216"/>
      <c r="D109" s="216"/>
      <c r="E109" s="216"/>
      <c r="F109" s="216"/>
      <c r="G109" s="6" t="e">
        <f>'Uniformes e EPI'!$J$17</f>
        <v>#DIV/0!</v>
      </c>
      <c r="H109" s="1"/>
    </row>
    <row r="110" spans="1:8" ht="15" customHeight="1">
      <c r="A110" s="80" t="s">
        <v>47</v>
      </c>
      <c r="B110" s="216" t="s">
        <v>139</v>
      </c>
      <c r="C110" s="216"/>
      <c r="D110" s="216"/>
      <c r="E110" s="216"/>
      <c r="F110" s="216"/>
      <c r="G110" s="6">
        <f>'Materiais de Consumo'!$C$61</f>
        <v>185.18518518518519</v>
      </c>
      <c r="H110" s="1"/>
    </row>
    <row r="111" spans="1:8" ht="15" customHeight="1">
      <c r="A111" s="80" t="s">
        <v>50</v>
      </c>
      <c r="B111" s="216" t="s">
        <v>140</v>
      </c>
      <c r="C111" s="216"/>
      <c r="D111" s="216"/>
      <c r="E111" s="216"/>
      <c r="F111" s="216"/>
      <c r="G111" s="6">
        <f>'Materiais e Instrumentos'!$L$111</f>
        <v>0</v>
      </c>
      <c r="H111" s="1"/>
    </row>
    <row r="112" spans="1:8" ht="15" customHeight="1">
      <c r="A112" s="80" t="s">
        <v>52</v>
      </c>
      <c r="B112" s="216" t="s">
        <v>141</v>
      </c>
      <c r="C112" s="216"/>
      <c r="D112" s="216"/>
      <c r="E112" s="216"/>
      <c r="F112" s="216"/>
      <c r="G112" s="6">
        <f>'Analisadores Técnicos'!$L$28</f>
        <v>0</v>
      </c>
      <c r="H112" s="1"/>
    </row>
    <row r="113" spans="1:14" ht="15" customHeight="1">
      <c r="A113" s="80" t="s">
        <v>76</v>
      </c>
      <c r="B113" s="216" t="s">
        <v>142</v>
      </c>
      <c r="C113" s="216"/>
      <c r="D113" s="216"/>
      <c r="E113" s="216"/>
      <c r="F113" s="216"/>
      <c r="G113" s="6">
        <f>'Soluções Complementares'!I11</f>
        <v>0</v>
      </c>
      <c r="H113" s="1"/>
      <c r="I113" s="2"/>
      <c r="N113" s="2"/>
    </row>
    <row r="114" spans="1:14">
      <c r="A114" s="220" t="s">
        <v>82</v>
      </c>
      <c r="B114" s="220"/>
      <c r="C114" s="220"/>
      <c r="D114" s="220"/>
      <c r="E114" s="220"/>
      <c r="F114" s="220"/>
      <c r="G114" s="4" t="e">
        <f>ROUND(SUM(G109:G113),2)</f>
        <v>#DIV/0!</v>
      </c>
      <c r="H114" s="1"/>
    </row>
    <row r="115" spans="1:14">
      <c r="A115" s="2"/>
      <c r="B115" s="2"/>
      <c r="C115" s="2"/>
      <c r="D115" s="2"/>
      <c r="E115" s="2"/>
      <c r="F115" s="1"/>
      <c r="G115" s="2"/>
      <c r="H115" s="1"/>
    </row>
    <row r="116" spans="1:14">
      <c r="A116" s="224" t="s">
        <v>143</v>
      </c>
      <c r="B116" s="224"/>
      <c r="C116" s="224"/>
      <c r="D116" s="224"/>
      <c r="E116" s="224"/>
      <c r="F116" s="224"/>
      <c r="G116" s="224"/>
      <c r="H116" s="1"/>
    </row>
    <row r="117" spans="1:14" ht="30">
      <c r="A117" s="83">
        <v>6</v>
      </c>
      <c r="B117" s="225" t="s">
        <v>144</v>
      </c>
      <c r="C117" s="225"/>
      <c r="D117" s="225"/>
      <c r="E117" s="225"/>
      <c r="F117" s="85" t="s">
        <v>87</v>
      </c>
      <c r="G117" s="12" t="s">
        <v>35</v>
      </c>
      <c r="H117" s="1"/>
    </row>
    <row r="118" spans="1:14">
      <c r="A118" s="80" t="s">
        <v>45</v>
      </c>
      <c r="B118" s="217" t="s">
        <v>145</v>
      </c>
      <c r="C118" s="217"/>
      <c r="D118" s="217"/>
      <c r="E118" s="217"/>
      <c r="F118" s="5"/>
      <c r="G118" s="6" t="e">
        <f>(($G$38+$G$73+$G$83+$G$105+$G$114)*F118)</f>
        <v>#DIV/0!</v>
      </c>
      <c r="H118" s="1"/>
    </row>
    <row r="119" spans="1:14">
      <c r="A119" s="80" t="s">
        <v>47</v>
      </c>
      <c r="B119" s="217" t="s">
        <v>146</v>
      </c>
      <c r="C119" s="217"/>
      <c r="D119" s="217"/>
      <c r="E119" s="217"/>
      <c r="F119" s="5"/>
      <c r="G119" s="6" t="e">
        <f>(($G$38+$G$73+$G$83+$G$105+$G$114)*F119)</f>
        <v>#DIV/0!</v>
      </c>
      <c r="H119" s="1"/>
    </row>
    <row r="120" spans="1:14">
      <c r="A120" s="80" t="s">
        <v>50</v>
      </c>
      <c r="B120" s="217" t="s">
        <v>147</v>
      </c>
      <c r="C120" s="217"/>
      <c r="D120" s="217"/>
      <c r="E120" s="217"/>
      <c r="F120" s="5"/>
      <c r="G120" s="13"/>
      <c r="H120" s="1"/>
    </row>
    <row r="121" spans="1:14">
      <c r="A121" s="80"/>
      <c r="B121" s="217" t="s">
        <v>148</v>
      </c>
      <c r="C121" s="217"/>
      <c r="D121" s="217"/>
      <c r="E121" s="217"/>
      <c r="F121" s="5"/>
      <c r="G121" s="6" t="e">
        <f>$G$136*F121</f>
        <v>#DIV/0!</v>
      </c>
      <c r="H121" s="1"/>
    </row>
    <row r="122" spans="1:14">
      <c r="A122" s="80"/>
      <c r="B122" s="217" t="s">
        <v>149</v>
      </c>
      <c r="C122" s="217"/>
      <c r="D122" s="217"/>
      <c r="E122" s="217"/>
      <c r="F122" s="5"/>
      <c r="G122" s="6" t="e">
        <f>$G$136*F122</f>
        <v>#DIV/0!</v>
      </c>
      <c r="H122" s="1"/>
    </row>
    <row r="123" spans="1:14">
      <c r="A123" s="80"/>
      <c r="B123" s="217" t="s">
        <v>150</v>
      </c>
      <c r="C123" s="217"/>
      <c r="D123" s="217"/>
      <c r="E123" s="217"/>
      <c r="F123" s="5"/>
      <c r="G123" s="6" t="e">
        <f>$G$136*F123</f>
        <v>#DIV/0!</v>
      </c>
      <c r="H123" s="1"/>
    </row>
    <row r="124" spans="1:14">
      <c r="A124" s="218" t="s">
        <v>82</v>
      </c>
      <c r="B124" s="218"/>
      <c r="C124" s="218"/>
      <c r="D124" s="218"/>
      <c r="E124" s="218"/>
      <c r="F124" s="14"/>
      <c r="G124" s="4" t="e">
        <f>ROUND(G118+G119+G121+G123,2)</f>
        <v>#DIV/0!</v>
      </c>
      <c r="H124" s="1"/>
    </row>
    <row r="125" spans="1:14">
      <c r="A125" s="2"/>
      <c r="B125" s="2"/>
      <c r="C125" s="2"/>
      <c r="D125" s="2"/>
      <c r="E125" s="2"/>
      <c r="F125" s="1"/>
      <c r="G125" s="2"/>
      <c r="H125" s="1"/>
    </row>
    <row r="126" spans="1:14">
      <c r="A126" s="219" t="s">
        <v>151</v>
      </c>
      <c r="B126" s="219"/>
      <c r="C126" s="219"/>
      <c r="D126" s="219"/>
      <c r="E126" s="219"/>
      <c r="F126" s="219"/>
      <c r="G126" s="219"/>
      <c r="H126" s="15"/>
    </row>
    <row r="127" spans="1:14">
      <c r="A127" s="82"/>
      <c r="B127" s="82"/>
      <c r="C127" s="82"/>
      <c r="D127" s="82"/>
      <c r="E127" s="82"/>
      <c r="F127" s="82"/>
      <c r="G127" s="82"/>
      <c r="H127" s="15"/>
    </row>
    <row r="128" spans="1:14">
      <c r="A128" s="83"/>
      <c r="B128" s="220" t="s">
        <v>152</v>
      </c>
      <c r="C128" s="220"/>
      <c r="D128" s="220"/>
      <c r="E128" s="220"/>
      <c r="F128" s="220"/>
      <c r="G128" s="83" t="s">
        <v>35</v>
      </c>
      <c r="H128" s="1"/>
    </row>
    <row r="129" spans="1:8">
      <c r="A129" s="80" t="s">
        <v>45</v>
      </c>
      <c r="B129" s="216" t="s">
        <v>70</v>
      </c>
      <c r="C129" s="216"/>
      <c r="D129" s="216"/>
      <c r="E129" s="216"/>
      <c r="F129" s="216"/>
      <c r="G129" s="6">
        <f>G38</f>
        <v>0</v>
      </c>
      <c r="H129" s="1"/>
    </row>
    <row r="130" spans="1:8">
      <c r="A130" s="80" t="s">
        <v>47</v>
      </c>
      <c r="B130" s="216" t="s">
        <v>83</v>
      </c>
      <c r="C130" s="216"/>
      <c r="D130" s="216"/>
      <c r="E130" s="216"/>
      <c r="F130" s="216"/>
      <c r="G130" s="6">
        <f>G73</f>
        <v>0</v>
      </c>
      <c r="H130" s="1"/>
    </row>
    <row r="131" spans="1:8">
      <c r="A131" s="80" t="s">
        <v>50</v>
      </c>
      <c r="B131" s="216" t="s">
        <v>114</v>
      </c>
      <c r="C131" s="216"/>
      <c r="D131" s="216"/>
      <c r="E131" s="216"/>
      <c r="F131" s="216"/>
      <c r="G131" s="6">
        <f>G83</f>
        <v>0</v>
      </c>
      <c r="H131" s="1"/>
    </row>
    <row r="132" spans="1:8">
      <c r="A132" s="80" t="s">
        <v>52</v>
      </c>
      <c r="B132" s="216" t="s">
        <v>153</v>
      </c>
      <c r="C132" s="216"/>
      <c r="D132" s="216"/>
      <c r="E132" s="216"/>
      <c r="F132" s="216"/>
      <c r="G132" s="6">
        <f>G105</f>
        <v>0</v>
      </c>
      <c r="H132" s="1"/>
    </row>
    <row r="133" spans="1:8">
      <c r="A133" s="80" t="s">
        <v>76</v>
      </c>
      <c r="B133" s="216" t="s">
        <v>136</v>
      </c>
      <c r="C133" s="216"/>
      <c r="D133" s="216"/>
      <c r="E133" s="216"/>
      <c r="F133" s="216"/>
      <c r="G133" s="6" t="e">
        <f>G114</f>
        <v>#DIV/0!</v>
      </c>
      <c r="H133" s="1"/>
    </row>
    <row r="134" spans="1:8">
      <c r="A134" s="223" t="s">
        <v>154</v>
      </c>
      <c r="B134" s="223"/>
      <c r="C134" s="223"/>
      <c r="D134" s="223"/>
      <c r="E134" s="223"/>
      <c r="F134" s="223"/>
      <c r="G134" s="13" t="e">
        <f>ROUND(SUM(G129:G133),2)</f>
        <v>#DIV/0!</v>
      </c>
      <c r="H134" s="1"/>
    </row>
    <row r="135" spans="1:8">
      <c r="A135" s="80" t="s">
        <v>78</v>
      </c>
      <c r="B135" s="216" t="s">
        <v>143</v>
      </c>
      <c r="C135" s="216"/>
      <c r="D135" s="216"/>
      <c r="E135" s="216"/>
      <c r="F135" s="216"/>
      <c r="G135" s="6" t="e">
        <f>G124</f>
        <v>#DIV/0!</v>
      </c>
      <c r="H135" s="1"/>
    </row>
    <row r="136" spans="1:8">
      <c r="A136" s="222" t="s">
        <v>155</v>
      </c>
      <c r="B136" s="222"/>
      <c r="C136" s="222"/>
      <c r="D136" s="222"/>
      <c r="E136" s="222"/>
      <c r="F136" s="222"/>
      <c r="G136" s="4" t="e">
        <f>ROUND((G134+G118+G119)/(100%-(F121+F122+F123)),2)</f>
        <v>#DIV/0!</v>
      </c>
      <c r="H136" s="1"/>
    </row>
  </sheetData>
  <mergeCells count="129">
    <mergeCell ref="B121:E121"/>
    <mergeCell ref="B122:E122"/>
    <mergeCell ref="B123:E123"/>
    <mergeCell ref="A124:E124"/>
    <mergeCell ref="A126:G126"/>
    <mergeCell ref="B128:F128"/>
    <mergeCell ref="B129:F129"/>
    <mergeCell ref="A136:F136"/>
    <mergeCell ref="B130:F130"/>
    <mergeCell ref="B131:F131"/>
    <mergeCell ref="B132:F132"/>
    <mergeCell ref="B133:F133"/>
    <mergeCell ref="A134:F134"/>
    <mergeCell ref="B135:F135"/>
    <mergeCell ref="B110:F110"/>
    <mergeCell ref="B111:F111"/>
    <mergeCell ref="B112:F112"/>
    <mergeCell ref="A114:F114"/>
    <mergeCell ref="A116:G116"/>
    <mergeCell ref="B117:E117"/>
    <mergeCell ref="B118:E118"/>
    <mergeCell ref="B119:E119"/>
    <mergeCell ref="B120:E120"/>
    <mergeCell ref="A99:F99"/>
    <mergeCell ref="A101:G101"/>
    <mergeCell ref="B102:F102"/>
    <mergeCell ref="B103:F103"/>
    <mergeCell ref="B104:F104"/>
    <mergeCell ref="A105:F105"/>
    <mergeCell ref="A107:G107"/>
    <mergeCell ref="B108:F108"/>
    <mergeCell ref="B109:F109"/>
    <mergeCell ref="B89:E89"/>
    <mergeCell ref="B90:E90"/>
    <mergeCell ref="B91:E91"/>
    <mergeCell ref="B92:E92"/>
    <mergeCell ref="B93:E93"/>
    <mergeCell ref="A94:F94"/>
    <mergeCell ref="A96:G96"/>
    <mergeCell ref="B97:F97"/>
    <mergeCell ref="B98:F98"/>
    <mergeCell ref="B79:E79"/>
    <mergeCell ref="B80:E80"/>
    <mergeCell ref="B81:E81"/>
    <mergeCell ref="B82:E82"/>
    <mergeCell ref="A83:F83"/>
    <mergeCell ref="A85:G85"/>
    <mergeCell ref="A86:G86"/>
    <mergeCell ref="B87:E87"/>
    <mergeCell ref="B88:E88"/>
    <mergeCell ref="B69:F69"/>
    <mergeCell ref="B70:F70"/>
    <mergeCell ref="B71:F71"/>
    <mergeCell ref="B72:F72"/>
    <mergeCell ref="A73:F73"/>
    <mergeCell ref="A75:G75"/>
    <mergeCell ref="B76:E76"/>
    <mergeCell ref="B77:E77"/>
    <mergeCell ref="B78:E78"/>
    <mergeCell ref="A58:F58"/>
    <mergeCell ref="A60:G60"/>
    <mergeCell ref="B61:C61"/>
    <mergeCell ref="B62:C62"/>
    <mergeCell ref="B63:C63"/>
    <mergeCell ref="B64:C64"/>
    <mergeCell ref="B65:C65"/>
    <mergeCell ref="A66:F66"/>
    <mergeCell ref="A68:G68"/>
    <mergeCell ref="B49:E49"/>
    <mergeCell ref="B50:E50"/>
    <mergeCell ref="B51:E51"/>
    <mergeCell ref="B52:E52"/>
    <mergeCell ref="B53:E53"/>
    <mergeCell ref="B54:E54"/>
    <mergeCell ref="B55:E55"/>
    <mergeCell ref="B56:E56"/>
    <mergeCell ref="B57:E57"/>
    <mergeCell ref="A38:F38"/>
    <mergeCell ref="A40:G40"/>
    <mergeCell ref="A41:G41"/>
    <mergeCell ref="B42:E42"/>
    <mergeCell ref="B43:E43"/>
    <mergeCell ref="B44:E44"/>
    <mergeCell ref="B45:E45"/>
    <mergeCell ref="A46:F46"/>
    <mergeCell ref="A48:G48"/>
    <mergeCell ref="A29:G29"/>
    <mergeCell ref="B30:F30"/>
    <mergeCell ref="B31:E31"/>
    <mergeCell ref="B32:E32"/>
    <mergeCell ref="B33:E33"/>
    <mergeCell ref="B34:E34"/>
    <mergeCell ref="B35:E35"/>
    <mergeCell ref="B36:E36"/>
    <mergeCell ref="B37:E37"/>
    <mergeCell ref="B23:E23"/>
    <mergeCell ref="F23:G23"/>
    <mergeCell ref="B24:E24"/>
    <mergeCell ref="F24:G24"/>
    <mergeCell ref="B25:E25"/>
    <mergeCell ref="F25:G25"/>
    <mergeCell ref="B26:E26"/>
    <mergeCell ref="F26:G26"/>
    <mergeCell ref="B27:E27"/>
    <mergeCell ref="F27:G27"/>
    <mergeCell ref="A16:C16"/>
    <mergeCell ref="D16:E16"/>
    <mergeCell ref="F16:G16"/>
    <mergeCell ref="B113:F113"/>
    <mergeCell ref="A1:G1"/>
    <mergeCell ref="A3:G3"/>
    <mergeCell ref="A4:G4"/>
    <mergeCell ref="A8:G8"/>
    <mergeCell ref="B10:E10"/>
    <mergeCell ref="F10:G10"/>
    <mergeCell ref="A17:C17"/>
    <mergeCell ref="D17:E17"/>
    <mergeCell ref="F17:G17"/>
    <mergeCell ref="B11:E11"/>
    <mergeCell ref="F11:G11"/>
    <mergeCell ref="B12:E12"/>
    <mergeCell ref="F12:G12"/>
    <mergeCell ref="B13:E13"/>
    <mergeCell ref="F13:G13"/>
    <mergeCell ref="A15:G15"/>
    <mergeCell ref="A19:G19"/>
    <mergeCell ref="A20:G20"/>
    <mergeCell ref="A21:G21"/>
    <mergeCell ref="A22:G2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FCCA1-D874-4B1F-A906-347AD24B3389}">
  <sheetPr>
    <tabColor theme="0" tint="-0.14999847407452621"/>
  </sheetPr>
  <dimension ref="B1:AMD24"/>
  <sheetViews>
    <sheetView showGridLines="0" topLeftCell="A8" zoomScaleNormal="100" zoomScaleSheetLayoutView="85" workbookViewId="0">
      <selection activeCell="D12" sqref="D12"/>
    </sheetView>
  </sheetViews>
  <sheetFormatPr defaultColWidth="10.28515625" defaultRowHeight="12.75"/>
  <cols>
    <col min="1" max="1" width="4.85546875" style="39" customWidth="1"/>
    <col min="2" max="2" width="9.42578125" style="49" customWidth="1"/>
    <col min="3" max="3" width="19.42578125" style="51" customWidth="1"/>
    <col min="4" max="4" width="42.85546875" style="42" bestFit="1" customWidth="1"/>
    <col min="5" max="5" width="8" style="42" bestFit="1" customWidth="1"/>
    <col min="6" max="6" width="6.28515625" style="42" bestFit="1" customWidth="1"/>
    <col min="7" max="7" width="9.140625" style="42" bestFit="1" customWidth="1"/>
    <col min="8" max="8" width="10.42578125" style="42" bestFit="1" customWidth="1"/>
    <col min="9" max="9" width="10.7109375" style="42" customWidth="1"/>
    <col min="10" max="10" width="21.42578125" style="52" customWidth="1"/>
    <col min="11" max="11" width="11.28515625" style="52" customWidth="1"/>
    <col min="12" max="12" width="10" style="49" bestFit="1" customWidth="1"/>
    <col min="13" max="13" width="13.42578125" style="42" customWidth="1"/>
    <col min="14" max="14" width="10.42578125" style="42" bestFit="1" customWidth="1"/>
    <col min="15" max="15" width="10" style="42" bestFit="1" customWidth="1"/>
    <col min="16" max="16" width="15.7109375" style="42" bestFit="1" customWidth="1"/>
    <col min="17" max="17" width="10.42578125" style="42" bestFit="1" customWidth="1"/>
    <col min="18" max="18" width="9" style="42" bestFit="1" customWidth="1"/>
    <col min="19" max="19" width="18.85546875" style="42" bestFit="1" customWidth="1"/>
    <col min="20" max="20" width="10.42578125" style="42" bestFit="1" customWidth="1"/>
    <col min="21" max="251" width="9.7109375" style="42" customWidth="1"/>
    <col min="252" max="252" width="104.85546875" style="42" customWidth="1"/>
    <col min="253" max="253" width="15.85546875" style="42" customWidth="1"/>
    <col min="254" max="254" width="11.28515625" style="42" customWidth="1"/>
    <col min="255" max="255" width="14" style="42" customWidth="1"/>
    <col min="256" max="256" width="14.7109375" style="42" customWidth="1"/>
    <col min="257" max="258" width="14" style="42" customWidth="1"/>
    <col min="259" max="259" width="17.42578125" style="42" customWidth="1"/>
    <col min="260" max="260" width="22.42578125" style="42" customWidth="1"/>
    <col min="261" max="261" width="10.42578125" style="42" customWidth="1"/>
    <col min="262" max="507" width="9.7109375" style="42" customWidth="1"/>
    <col min="508" max="508" width="104.85546875" style="42" customWidth="1"/>
    <col min="509" max="509" width="15.85546875" style="42" customWidth="1"/>
    <col min="510" max="510" width="11.28515625" style="42" customWidth="1"/>
    <col min="511" max="511" width="14" style="42" customWidth="1"/>
    <col min="512" max="512" width="14.7109375" style="42" customWidth="1"/>
    <col min="513" max="514" width="14" style="42" customWidth="1"/>
    <col min="515" max="515" width="17.42578125" style="42" customWidth="1"/>
    <col min="516" max="516" width="22.42578125" style="42" customWidth="1"/>
    <col min="517" max="517" width="10.42578125" style="42" customWidth="1"/>
    <col min="518" max="763" width="9.7109375" style="42" customWidth="1"/>
    <col min="764" max="764" width="104.85546875" style="42" customWidth="1"/>
    <col min="765" max="765" width="15.85546875" style="42" customWidth="1"/>
    <col min="766" max="766" width="11.28515625" style="42" customWidth="1"/>
    <col min="767" max="767" width="14" style="42" customWidth="1"/>
    <col min="768" max="768" width="14.7109375" style="42" customWidth="1"/>
    <col min="769" max="770" width="14" style="42" customWidth="1"/>
    <col min="771" max="771" width="17.42578125" style="42" customWidth="1"/>
    <col min="772" max="772" width="22.42578125" style="42" customWidth="1"/>
    <col min="773" max="773" width="10.42578125" style="42" customWidth="1"/>
    <col min="774" max="1018" width="9.7109375" style="42" customWidth="1"/>
    <col min="1019" max="16384" width="10.28515625" style="39"/>
  </cols>
  <sheetData>
    <row r="1" spans="2:1018" ht="18" customHeight="1">
      <c r="B1" s="257"/>
      <c r="C1" s="257"/>
      <c r="D1" s="257"/>
      <c r="E1" s="257"/>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c r="IW1" s="38"/>
      <c r="IX1" s="38"/>
      <c r="IY1" s="38"/>
      <c r="IZ1" s="38"/>
      <c r="JA1" s="38"/>
      <c r="JB1" s="38"/>
      <c r="JC1" s="38"/>
      <c r="JD1" s="38"/>
      <c r="JE1" s="38"/>
      <c r="JF1" s="38"/>
      <c r="JG1" s="38"/>
      <c r="JH1" s="38"/>
      <c r="JI1" s="38"/>
      <c r="JJ1" s="38"/>
      <c r="JK1" s="38"/>
      <c r="JL1" s="38"/>
      <c r="JM1" s="38"/>
      <c r="JN1" s="38"/>
      <c r="JO1" s="38"/>
      <c r="JP1" s="38"/>
      <c r="JQ1" s="38"/>
      <c r="JR1" s="38"/>
      <c r="JS1" s="38"/>
      <c r="JT1" s="38"/>
      <c r="JU1" s="38"/>
      <c r="JV1" s="38"/>
      <c r="JW1" s="38"/>
      <c r="JX1" s="38"/>
      <c r="JY1" s="38"/>
      <c r="JZ1" s="38"/>
      <c r="KA1" s="38"/>
      <c r="KB1" s="38"/>
      <c r="KC1" s="38"/>
      <c r="KD1" s="38"/>
      <c r="KE1" s="38"/>
      <c r="KF1" s="38"/>
      <c r="KG1" s="38"/>
      <c r="KH1" s="38"/>
      <c r="KI1" s="38"/>
      <c r="KJ1" s="38"/>
      <c r="KK1" s="38"/>
      <c r="KL1" s="38"/>
      <c r="KM1" s="38"/>
      <c r="KN1" s="38"/>
      <c r="KO1" s="38"/>
      <c r="KP1" s="38"/>
      <c r="KQ1" s="38"/>
      <c r="KR1" s="38"/>
      <c r="KS1" s="38"/>
      <c r="KT1" s="38"/>
      <c r="KU1" s="38"/>
      <c r="KV1" s="38"/>
      <c r="KW1" s="38"/>
      <c r="KX1" s="38"/>
      <c r="KY1" s="38"/>
      <c r="KZ1" s="38"/>
      <c r="LA1" s="38"/>
      <c r="LB1" s="38"/>
      <c r="LC1" s="38"/>
      <c r="LD1" s="38"/>
      <c r="LE1" s="38"/>
      <c r="LF1" s="38"/>
      <c r="LG1" s="38"/>
      <c r="LH1" s="38"/>
      <c r="LI1" s="38"/>
      <c r="LJ1" s="38"/>
      <c r="LK1" s="38"/>
      <c r="LL1" s="38"/>
      <c r="LM1" s="38"/>
      <c r="LN1" s="38"/>
      <c r="LO1" s="38"/>
      <c r="LP1" s="38"/>
      <c r="LQ1" s="38"/>
      <c r="LR1" s="38"/>
      <c r="LS1" s="38"/>
      <c r="LT1" s="38"/>
      <c r="LU1" s="38"/>
      <c r="LV1" s="38"/>
      <c r="LW1" s="38"/>
      <c r="LX1" s="38"/>
      <c r="LY1" s="38"/>
      <c r="LZ1" s="38"/>
      <c r="MA1" s="38"/>
      <c r="MB1" s="38"/>
      <c r="MC1" s="38"/>
      <c r="MD1" s="38"/>
      <c r="ME1" s="38"/>
      <c r="MF1" s="38"/>
      <c r="MG1" s="38"/>
      <c r="MH1" s="38"/>
      <c r="MI1" s="38"/>
      <c r="MJ1" s="38"/>
      <c r="MK1" s="38"/>
      <c r="ML1" s="38"/>
      <c r="MM1" s="38"/>
      <c r="MN1" s="38"/>
      <c r="MO1" s="38"/>
      <c r="MP1" s="38"/>
      <c r="MQ1" s="38"/>
      <c r="MR1" s="38"/>
      <c r="MS1" s="38"/>
      <c r="MT1" s="38"/>
      <c r="MU1" s="38"/>
      <c r="MV1" s="38"/>
      <c r="MW1" s="38"/>
      <c r="MX1" s="38"/>
      <c r="MY1" s="38"/>
      <c r="MZ1" s="38"/>
      <c r="NA1" s="38"/>
      <c r="NB1" s="38"/>
      <c r="NC1" s="38"/>
      <c r="ND1" s="38"/>
      <c r="NE1" s="38"/>
      <c r="NF1" s="38"/>
      <c r="NG1" s="38"/>
      <c r="NH1" s="38"/>
      <c r="NI1" s="38"/>
      <c r="NJ1" s="38"/>
      <c r="NK1" s="38"/>
      <c r="NL1" s="38"/>
      <c r="NM1" s="38"/>
      <c r="NN1" s="38"/>
      <c r="NO1" s="38"/>
      <c r="NP1" s="38"/>
      <c r="NQ1" s="38"/>
      <c r="NR1" s="38"/>
      <c r="NS1" s="38"/>
      <c r="NT1" s="38"/>
      <c r="NU1" s="38"/>
      <c r="NV1" s="38"/>
      <c r="NW1" s="38"/>
      <c r="NX1" s="38"/>
      <c r="NY1" s="38"/>
      <c r="NZ1" s="38"/>
      <c r="OA1" s="38"/>
      <c r="OB1" s="38"/>
      <c r="OC1" s="38"/>
      <c r="OD1" s="38"/>
      <c r="OE1" s="38"/>
      <c r="OF1" s="38"/>
      <c r="OG1" s="38"/>
      <c r="OH1" s="38"/>
      <c r="OI1" s="38"/>
      <c r="OJ1" s="38"/>
      <c r="OK1" s="38"/>
      <c r="OL1" s="38"/>
      <c r="OM1" s="38"/>
      <c r="ON1" s="38"/>
      <c r="OO1" s="38"/>
      <c r="OP1" s="38"/>
      <c r="OQ1" s="38"/>
      <c r="OR1" s="38"/>
      <c r="OS1" s="38"/>
      <c r="OT1" s="38"/>
      <c r="OU1" s="38"/>
      <c r="OV1" s="38"/>
      <c r="OW1" s="38"/>
      <c r="OX1" s="38"/>
      <c r="OY1" s="38"/>
      <c r="OZ1" s="38"/>
      <c r="PA1" s="38"/>
      <c r="PB1" s="38"/>
      <c r="PC1" s="38"/>
      <c r="PD1" s="38"/>
      <c r="PE1" s="38"/>
      <c r="PF1" s="38"/>
      <c r="PG1" s="38"/>
      <c r="PH1" s="38"/>
      <c r="PI1" s="38"/>
      <c r="PJ1" s="38"/>
      <c r="PK1" s="38"/>
      <c r="PL1" s="38"/>
      <c r="PM1" s="38"/>
      <c r="PN1" s="38"/>
      <c r="PO1" s="38"/>
      <c r="PP1" s="38"/>
      <c r="PQ1" s="38"/>
      <c r="PR1" s="38"/>
      <c r="PS1" s="38"/>
      <c r="PT1" s="38"/>
      <c r="PU1" s="38"/>
      <c r="PV1" s="38"/>
      <c r="PW1" s="38"/>
      <c r="PX1" s="38"/>
      <c r="PY1" s="38"/>
      <c r="PZ1" s="38"/>
      <c r="QA1" s="38"/>
      <c r="QB1" s="38"/>
      <c r="QC1" s="38"/>
      <c r="QD1" s="38"/>
      <c r="QE1" s="38"/>
      <c r="QF1" s="38"/>
      <c r="QG1" s="38"/>
      <c r="QH1" s="38"/>
      <c r="QI1" s="38"/>
      <c r="QJ1" s="38"/>
      <c r="QK1" s="38"/>
      <c r="QL1" s="38"/>
      <c r="QM1" s="38"/>
      <c r="QN1" s="38"/>
      <c r="QO1" s="38"/>
      <c r="QP1" s="38"/>
      <c r="QQ1" s="38"/>
      <c r="QR1" s="38"/>
      <c r="QS1" s="38"/>
      <c r="QT1" s="38"/>
      <c r="QU1" s="38"/>
      <c r="QV1" s="38"/>
      <c r="QW1" s="38"/>
      <c r="QX1" s="38"/>
      <c r="QY1" s="38"/>
      <c r="QZ1" s="38"/>
      <c r="RA1" s="38"/>
      <c r="RB1" s="38"/>
      <c r="RC1" s="38"/>
      <c r="RD1" s="38"/>
      <c r="RE1" s="38"/>
      <c r="RF1" s="38"/>
      <c r="RG1" s="38"/>
      <c r="RH1" s="38"/>
      <c r="RI1" s="38"/>
      <c r="RJ1" s="38"/>
      <c r="RK1" s="38"/>
      <c r="RL1" s="38"/>
      <c r="RM1" s="38"/>
      <c r="RN1" s="38"/>
      <c r="RO1" s="38"/>
      <c r="RP1" s="38"/>
      <c r="RQ1" s="38"/>
      <c r="RR1" s="38"/>
      <c r="RS1" s="38"/>
      <c r="RT1" s="38"/>
      <c r="RU1" s="38"/>
      <c r="RV1" s="38"/>
      <c r="RW1" s="38"/>
      <c r="RX1" s="38"/>
      <c r="RY1" s="38"/>
      <c r="RZ1" s="38"/>
      <c r="SA1" s="38"/>
      <c r="SB1" s="38"/>
      <c r="SC1" s="38"/>
      <c r="SD1" s="38"/>
      <c r="SE1" s="38"/>
      <c r="SF1" s="38"/>
      <c r="SG1" s="38"/>
      <c r="SH1" s="38"/>
      <c r="SI1" s="38"/>
      <c r="SJ1" s="38"/>
      <c r="SK1" s="38"/>
      <c r="SL1" s="38"/>
      <c r="SM1" s="38"/>
      <c r="SN1" s="38"/>
      <c r="SO1" s="38"/>
      <c r="SP1" s="38"/>
      <c r="SQ1" s="38"/>
      <c r="SR1" s="38"/>
      <c r="SS1" s="38"/>
      <c r="ST1" s="38"/>
      <c r="SU1" s="38"/>
      <c r="SV1" s="38"/>
      <c r="SW1" s="38"/>
      <c r="SX1" s="38"/>
      <c r="SY1" s="38"/>
      <c r="SZ1" s="38"/>
      <c r="TA1" s="38"/>
      <c r="TB1" s="38"/>
      <c r="TC1" s="38"/>
      <c r="TD1" s="38"/>
      <c r="TE1" s="38"/>
      <c r="TF1" s="38"/>
      <c r="TG1" s="38"/>
      <c r="TH1" s="38"/>
      <c r="TI1" s="38"/>
      <c r="TJ1" s="38"/>
      <c r="TK1" s="38"/>
      <c r="TL1" s="38"/>
      <c r="TM1" s="38"/>
      <c r="TN1" s="38"/>
      <c r="TO1" s="38"/>
      <c r="TP1" s="38"/>
      <c r="TQ1" s="38"/>
      <c r="TR1" s="38"/>
      <c r="TS1" s="38"/>
      <c r="TT1" s="38"/>
      <c r="TU1" s="38"/>
      <c r="TV1" s="38"/>
      <c r="TW1" s="38"/>
      <c r="TX1" s="38"/>
      <c r="TY1" s="38"/>
      <c r="TZ1" s="38"/>
      <c r="UA1" s="38"/>
      <c r="UB1" s="38"/>
      <c r="UC1" s="38"/>
      <c r="UD1" s="38"/>
      <c r="UE1" s="38"/>
      <c r="UF1" s="38"/>
      <c r="UG1" s="38"/>
      <c r="UH1" s="38"/>
      <c r="UI1" s="38"/>
      <c r="UJ1" s="38"/>
      <c r="UK1" s="38"/>
      <c r="UL1" s="38"/>
      <c r="UM1" s="38"/>
      <c r="UN1" s="38"/>
      <c r="UO1" s="38"/>
      <c r="UP1" s="38"/>
      <c r="UQ1" s="38"/>
      <c r="UR1" s="38"/>
      <c r="US1" s="38"/>
      <c r="UT1" s="38"/>
      <c r="UU1" s="38"/>
      <c r="UV1" s="38"/>
      <c r="UW1" s="38"/>
      <c r="UX1" s="38"/>
      <c r="UY1" s="38"/>
      <c r="UZ1" s="38"/>
      <c r="VA1" s="38"/>
      <c r="VB1" s="38"/>
      <c r="VC1" s="38"/>
      <c r="VD1" s="38"/>
      <c r="VE1" s="38"/>
      <c r="VF1" s="38"/>
      <c r="VG1" s="38"/>
      <c r="VH1" s="38"/>
      <c r="VI1" s="38"/>
      <c r="VJ1" s="38"/>
      <c r="VK1" s="38"/>
      <c r="VL1" s="38"/>
      <c r="VM1" s="38"/>
      <c r="VN1" s="38"/>
      <c r="VO1" s="38"/>
      <c r="VP1" s="38"/>
      <c r="VQ1" s="38"/>
      <c r="VR1" s="38"/>
      <c r="VS1" s="38"/>
      <c r="VT1" s="38"/>
      <c r="VU1" s="38"/>
      <c r="VV1" s="38"/>
      <c r="VW1" s="38"/>
      <c r="VX1" s="38"/>
      <c r="VY1" s="38"/>
      <c r="VZ1" s="38"/>
      <c r="WA1" s="38"/>
      <c r="WB1" s="38"/>
      <c r="WC1" s="38"/>
      <c r="WD1" s="38"/>
      <c r="WE1" s="38"/>
      <c r="WF1" s="38"/>
      <c r="WG1" s="38"/>
      <c r="WH1" s="38"/>
      <c r="WI1" s="38"/>
      <c r="WJ1" s="38"/>
      <c r="WK1" s="38"/>
      <c r="WL1" s="38"/>
      <c r="WM1" s="38"/>
      <c r="WN1" s="38"/>
      <c r="WO1" s="38"/>
      <c r="WP1" s="38"/>
      <c r="WQ1" s="38"/>
      <c r="WR1" s="38"/>
      <c r="WS1" s="38"/>
      <c r="WT1" s="38"/>
      <c r="WU1" s="38"/>
      <c r="WV1" s="38"/>
      <c r="WW1" s="38"/>
      <c r="WX1" s="38"/>
      <c r="WY1" s="38"/>
      <c r="WZ1" s="38"/>
      <c r="XA1" s="38"/>
      <c r="XB1" s="38"/>
      <c r="XC1" s="38"/>
      <c r="XD1" s="38"/>
      <c r="XE1" s="38"/>
      <c r="XF1" s="38"/>
      <c r="XG1" s="38"/>
      <c r="XH1" s="38"/>
      <c r="XI1" s="38"/>
      <c r="XJ1" s="38"/>
      <c r="XK1" s="38"/>
      <c r="XL1" s="38"/>
      <c r="XM1" s="38"/>
      <c r="XN1" s="38"/>
      <c r="XO1" s="38"/>
      <c r="XP1" s="38"/>
      <c r="XQ1" s="38"/>
      <c r="XR1" s="38"/>
      <c r="XS1" s="38"/>
      <c r="XT1" s="38"/>
      <c r="XU1" s="38"/>
      <c r="XV1" s="38"/>
      <c r="XW1" s="38"/>
      <c r="XX1" s="38"/>
      <c r="XY1" s="38"/>
      <c r="XZ1" s="38"/>
      <c r="YA1" s="38"/>
      <c r="YB1" s="38"/>
      <c r="YC1" s="38"/>
      <c r="YD1" s="38"/>
      <c r="YE1" s="38"/>
      <c r="YF1" s="38"/>
      <c r="YG1" s="38"/>
      <c r="YH1" s="38"/>
      <c r="YI1" s="38"/>
      <c r="YJ1" s="38"/>
      <c r="YK1" s="38"/>
      <c r="YL1" s="38"/>
      <c r="YM1" s="38"/>
      <c r="YN1" s="38"/>
      <c r="YO1" s="38"/>
      <c r="YP1" s="38"/>
      <c r="YQ1" s="38"/>
      <c r="YR1" s="38"/>
      <c r="YS1" s="38"/>
      <c r="YT1" s="38"/>
      <c r="YU1" s="38"/>
      <c r="YV1" s="38"/>
      <c r="YW1" s="38"/>
      <c r="YX1" s="38"/>
      <c r="YY1" s="38"/>
      <c r="YZ1" s="38"/>
      <c r="ZA1" s="38"/>
      <c r="ZB1" s="38"/>
      <c r="ZC1" s="38"/>
      <c r="ZD1" s="38"/>
      <c r="ZE1" s="38"/>
      <c r="ZF1" s="38"/>
      <c r="ZG1" s="38"/>
      <c r="ZH1" s="38"/>
      <c r="ZI1" s="38"/>
      <c r="ZJ1" s="38"/>
      <c r="ZK1" s="38"/>
      <c r="ZL1" s="38"/>
      <c r="ZM1" s="38"/>
      <c r="ZN1" s="38"/>
      <c r="ZO1" s="38"/>
      <c r="ZP1" s="38"/>
      <c r="ZQ1" s="38"/>
      <c r="ZR1" s="38"/>
      <c r="ZS1" s="38"/>
      <c r="ZT1" s="38"/>
      <c r="ZU1" s="38"/>
      <c r="ZV1" s="38"/>
      <c r="ZW1" s="38"/>
      <c r="ZX1" s="38"/>
      <c r="ZY1" s="38"/>
      <c r="ZZ1" s="38"/>
      <c r="AAA1" s="38"/>
      <c r="AAB1" s="38"/>
      <c r="AAC1" s="38"/>
      <c r="AAD1" s="38"/>
      <c r="AAE1" s="38"/>
      <c r="AAF1" s="38"/>
      <c r="AAG1" s="38"/>
      <c r="AAH1" s="38"/>
      <c r="AAI1" s="38"/>
      <c r="AAJ1" s="38"/>
      <c r="AAK1" s="38"/>
      <c r="AAL1" s="38"/>
      <c r="AAM1" s="38"/>
      <c r="AAN1" s="38"/>
      <c r="AAO1" s="38"/>
      <c r="AAP1" s="38"/>
      <c r="AAQ1" s="38"/>
      <c r="AAR1" s="38"/>
      <c r="AAS1" s="38"/>
      <c r="AAT1" s="38"/>
      <c r="AAU1" s="38"/>
      <c r="AAV1" s="38"/>
      <c r="AAW1" s="38"/>
      <c r="AAX1" s="38"/>
      <c r="AAY1" s="38"/>
      <c r="AAZ1" s="38"/>
      <c r="ABA1" s="38"/>
      <c r="ABB1" s="38"/>
      <c r="ABC1" s="38"/>
      <c r="ABD1" s="38"/>
      <c r="ABE1" s="38"/>
      <c r="ABF1" s="38"/>
      <c r="ABG1" s="38"/>
      <c r="ABH1" s="38"/>
      <c r="ABI1" s="38"/>
      <c r="ABJ1" s="38"/>
      <c r="ABK1" s="38"/>
      <c r="ABL1" s="38"/>
      <c r="ABM1" s="38"/>
      <c r="ABN1" s="38"/>
      <c r="ABO1" s="38"/>
      <c r="ABP1" s="38"/>
      <c r="ABQ1" s="38"/>
      <c r="ABR1" s="38"/>
      <c r="ABS1" s="38"/>
      <c r="ABT1" s="38"/>
      <c r="ABU1" s="38"/>
      <c r="ABV1" s="38"/>
      <c r="ABW1" s="38"/>
      <c r="ABX1" s="38"/>
      <c r="ABY1" s="38"/>
      <c r="ABZ1" s="38"/>
      <c r="ACA1" s="38"/>
      <c r="ACB1" s="38"/>
      <c r="ACC1" s="38"/>
      <c r="ACD1" s="38"/>
      <c r="ACE1" s="38"/>
      <c r="ACF1" s="38"/>
      <c r="ACG1" s="38"/>
      <c r="ACH1" s="38"/>
      <c r="ACI1" s="38"/>
      <c r="ACJ1" s="38"/>
      <c r="ACK1" s="38"/>
      <c r="ACL1" s="38"/>
      <c r="ACM1" s="38"/>
      <c r="ACN1" s="38"/>
      <c r="ACO1" s="38"/>
      <c r="ACP1" s="38"/>
      <c r="ACQ1" s="38"/>
      <c r="ACR1" s="38"/>
      <c r="ACS1" s="38"/>
      <c r="ACT1" s="38"/>
      <c r="ACU1" s="38"/>
      <c r="ACV1" s="38"/>
      <c r="ACW1" s="38"/>
      <c r="ACX1" s="38"/>
      <c r="ACY1" s="38"/>
      <c r="ACZ1" s="38"/>
      <c r="ADA1" s="38"/>
      <c r="ADB1" s="38"/>
      <c r="ADC1" s="38"/>
      <c r="ADD1" s="38"/>
      <c r="ADE1" s="38"/>
      <c r="ADF1" s="38"/>
      <c r="ADG1" s="38"/>
      <c r="ADH1" s="38"/>
      <c r="ADI1" s="38"/>
      <c r="ADJ1" s="38"/>
      <c r="ADK1" s="38"/>
      <c r="ADL1" s="38"/>
      <c r="ADM1" s="38"/>
      <c r="ADN1" s="38"/>
      <c r="ADO1" s="38"/>
      <c r="ADP1" s="38"/>
      <c r="ADQ1" s="38"/>
      <c r="ADR1" s="38"/>
      <c r="ADS1" s="38"/>
      <c r="ADT1" s="38"/>
      <c r="ADU1" s="38"/>
      <c r="ADV1" s="38"/>
      <c r="ADW1" s="38"/>
      <c r="ADX1" s="38"/>
      <c r="ADY1" s="38"/>
      <c r="ADZ1" s="38"/>
      <c r="AEA1" s="38"/>
      <c r="AEB1" s="38"/>
      <c r="AEC1" s="38"/>
      <c r="AED1" s="38"/>
      <c r="AEE1" s="38"/>
      <c r="AEF1" s="38"/>
      <c r="AEG1" s="38"/>
      <c r="AEH1" s="38"/>
      <c r="AEI1" s="38"/>
      <c r="AEJ1" s="38"/>
      <c r="AEK1" s="38"/>
      <c r="AEL1" s="38"/>
      <c r="AEM1" s="38"/>
      <c r="AEN1" s="38"/>
      <c r="AEO1" s="38"/>
      <c r="AEP1" s="38"/>
      <c r="AEQ1" s="38"/>
      <c r="AER1" s="38"/>
      <c r="AES1" s="38"/>
      <c r="AET1" s="38"/>
      <c r="AEU1" s="38"/>
      <c r="AEV1" s="38"/>
      <c r="AEW1" s="38"/>
      <c r="AEX1" s="38"/>
      <c r="AEY1" s="38"/>
      <c r="AEZ1" s="38"/>
      <c r="AFA1" s="38"/>
      <c r="AFB1" s="38"/>
      <c r="AFC1" s="38"/>
      <c r="AFD1" s="38"/>
      <c r="AFE1" s="38"/>
      <c r="AFF1" s="38"/>
      <c r="AFG1" s="38"/>
      <c r="AFH1" s="38"/>
      <c r="AFI1" s="38"/>
      <c r="AFJ1" s="38"/>
      <c r="AFK1" s="38"/>
      <c r="AFL1" s="38"/>
      <c r="AFM1" s="38"/>
      <c r="AFN1" s="38"/>
      <c r="AFO1" s="38"/>
      <c r="AFP1" s="38"/>
      <c r="AFQ1" s="38"/>
      <c r="AFR1" s="38"/>
      <c r="AFS1" s="38"/>
      <c r="AFT1" s="38"/>
      <c r="AFU1" s="38"/>
      <c r="AFV1" s="38"/>
      <c r="AFW1" s="38"/>
      <c r="AFX1" s="38"/>
      <c r="AFY1" s="38"/>
      <c r="AFZ1" s="38"/>
      <c r="AGA1" s="38"/>
      <c r="AGB1" s="38"/>
      <c r="AGC1" s="38"/>
      <c r="AGD1" s="38"/>
      <c r="AGE1" s="38"/>
      <c r="AGF1" s="38"/>
      <c r="AGG1" s="38"/>
      <c r="AGH1" s="38"/>
      <c r="AGI1" s="38"/>
      <c r="AGJ1" s="38"/>
      <c r="AGK1" s="38"/>
      <c r="AGL1" s="38"/>
      <c r="AGM1" s="38"/>
      <c r="AGN1" s="38"/>
      <c r="AGO1" s="38"/>
      <c r="AGP1" s="38"/>
      <c r="AGQ1" s="38"/>
      <c r="AGR1" s="38"/>
      <c r="AGS1" s="38"/>
      <c r="AGT1" s="38"/>
      <c r="AGU1" s="38"/>
      <c r="AGV1" s="38"/>
      <c r="AGW1" s="38"/>
      <c r="AGX1" s="38"/>
      <c r="AGY1" s="38"/>
      <c r="AGZ1" s="38"/>
      <c r="AHA1" s="38"/>
      <c r="AHB1" s="38"/>
      <c r="AHC1" s="38"/>
      <c r="AHD1" s="38"/>
      <c r="AHE1" s="38"/>
      <c r="AHF1" s="38"/>
      <c r="AHG1" s="38"/>
      <c r="AHH1" s="38"/>
      <c r="AHI1" s="38"/>
      <c r="AHJ1" s="38"/>
      <c r="AHK1" s="38"/>
      <c r="AHL1" s="38"/>
      <c r="AHM1" s="38"/>
      <c r="AHN1" s="38"/>
      <c r="AHO1" s="38"/>
      <c r="AHP1" s="38"/>
      <c r="AHQ1" s="38"/>
      <c r="AHR1" s="38"/>
      <c r="AHS1" s="38"/>
      <c r="AHT1" s="38"/>
      <c r="AHU1" s="38"/>
      <c r="AHV1" s="38"/>
      <c r="AHW1" s="38"/>
      <c r="AHX1" s="38"/>
      <c r="AHY1" s="38"/>
      <c r="AHZ1" s="38"/>
      <c r="AIA1" s="38"/>
      <c r="AIB1" s="38"/>
      <c r="AIC1" s="38"/>
      <c r="AID1" s="38"/>
      <c r="AIE1" s="38"/>
      <c r="AIF1" s="38"/>
      <c r="AIG1" s="38"/>
      <c r="AIH1" s="38"/>
      <c r="AII1" s="38"/>
      <c r="AIJ1" s="38"/>
      <c r="AIK1" s="38"/>
      <c r="AIL1" s="38"/>
      <c r="AIM1" s="38"/>
      <c r="AIN1" s="38"/>
      <c r="AIO1" s="38"/>
      <c r="AIP1" s="38"/>
      <c r="AIQ1" s="38"/>
      <c r="AIR1" s="38"/>
      <c r="AIS1" s="38"/>
      <c r="AIT1" s="38"/>
      <c r="AIU1" s="38"/>
      <c r="AIV1" s="38"/>
      <c r="AIW1" s="38"/>
      <c r="AIX1" s="38"/>
      <c r="AIY1" s="38"/>
      <c r="AIZ1" s="38"/>
      <c r="AJA1" s="38"/>
      <c r="AJB1" s="38"/>
      <c r="AJC1" s="38"/>
      <c r="AJD1" s="38"/>
      <c r="AJE1" s="38"/>
      <c r="AJF1" s="38"/>
      <c r="AJG1" s="38"/>
      <c r="AJH1" s="38"/>
      <c r="AJI1" s="38"/>
      <c r="AJJ1" s="38"/>
      <c r="AJK1" s="38"/>
      <c r="AJL1" s="38"/>
      <c r="AJM1" s="38"/>
      <c r="AJN1" s="38"/>
      <c r="AJO1" s="38"/>
      <c r="AJP1" s="38"/>
      <c r="AJQ1" s="38"/>
      <c r="AJR1" s="38"/>
      <c r="AJS1" s="38"/>
      <c r="AJT1" s="38"/>
      <c r="AJU1" s="38"/>
      <c r="AJV1" s="38"/>
      <c r="AJW1" s="38"/>
      <c r="AJX1" s="38"/>
      <c r="AJY1" s="38"/>
      <c r="AJZ1" s="38"/>
      <c r="AKA1" s="38"/>
      <c r="AKB1" s="38"/>
      <c r="AKC1" s="38"/>
      <c r="AKD1" s="38"/>
      <c r="AKE1" s="38"/>
      <c r="AKF1" s="38"/>
      <c r="AKG1" s="38"/>
      <c r="AKH1" s="38"/>
      <c r="AKI1" s="38"/>
      <c r="AKJ1" s="38"/>
      <c r="AKK1" s="38"/>
      <c r="AKL1" s="38"/>
      <c r="AKM1" s="38"/>
      <c r="AKN1" s="38"/>
      <c r="AKO1" s="38"/>
      <c r="AKP1" s="38"/>
      <c r="AKQ1" s="38"/>
      <c r="AKR1" s="38"/>
      <c r="AKS1" s="38"/>
      <c r="AKT1" s="38"/>
      <c r="AKU1" s="38"/>
      <c r="AKV1" s="38"/>
      <c r="AKW1" s="38"/>
      <c r="AKX1" s="38"/>
      <c r="AKY1" s="38"/>
      <c r="AKZ1" s="38"/>
      <c r="ALA1" s="38"/>
      <c r="ALB1" s="38"/>
      <c r="ALC1" s="38"/>
      <c r="ALD1" s="38"/>
      <c r="ALE1" s="38"/>
      <c r="ALF1" s="38"/>
      <c r="ALG1" s="38"/>
      <c r="ALH1" s="38"/>
      <c r="ALI1" s="38"/>
      <c r="ALJ1" s="38"/>
      <c r="ALK1" s="38"/>
      <c r="ALL1" s="38"/>
      <c r="ALM1" s="38"/>
      <c r="ALN1" s="38"/>
      <c r="ALO1" s="38"/>
      <c r="ALP1" s="38"/>
      <c r="ALQ1" s="38"/>
      <c r="ALR1" s="38"/>
      <c r="ALS1" s="39"/>
      <c r="ALT1" s="39"/>
      <c r="ALU1" s="39"/>
      <c r="ALV1" s="39"/>
      <c r="ALW1" s="39"/>
      <c r="ALX1" s="39"/>
      <c r="ALY1" s="39"/>
      <c r="ALZ1" s="39"/>
      <c r="AMA1" s="39"/>
      <c r="AMB1" s="39"/>
      <c r="AMC1" s="39"/>
      <c r="AMD1" s="39"/>
    </row>
    <row r="2" spans="2:1018" ht="13.5" thickBot="1">
      <c r="B2" s="40"/>
      <c r="C2" s="40"/>
      <c r="D2" s="40"/>
      <c r="E2" s="40"/>
      <c r="F2" s="40"/>
      <c r="G2" s="40"/>
      <c r="H2" s="40"/>
      <c r="I2" s="40"/>
      <c r="J2" s="41"/>
      <c r="K2" s="41"/>
      <c r="L2" s="40"/>
    </row>
    <row r="3" spans="2:1018" s="44" customFormat="1" ht="15" customHeight="1">
      <c r="B3" s="273" t="s">
        <v>180</v>
      </c>
      <c r="C3" s="274"/>
      <c r="D3" s="274"/>
      <c r="E3" s="274"/>
      <c r="F3" s="274"/>
      <c r="G3" s="274"/>
      <c r="H3" s="274"/>
      <c r="I3" s="274"/>
      <c r="J3" s="275"/>
      <c r="K3" s="259"/>
      <c r="L3" s="261"/>
      <c r="M3" s="261"/>
      <c r="N3" s="261"/>
      <c r="O3" s="261"/>
      <c r="P3" s="261"/>
      <c r="Q3" s="261"/>
      <c r="R3" s="261"/>
      <c r="S3" s="261"/>
      <c r="T3" s="262"/>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3"/>
      <c r="SH3" s="43"/>
      <c r="SI3" s="43"/>
      <c r="SJ3" s="43"/>
      <c r="SK3" s="43"/>
      <c r="SL3" s="43"/>
      <c r="SM3" s="43"/>
      <c r="SN3" s="43"/>
      <c r="SO3" s="43"/>
      <c r="SP3" s="43"/>
      <c r="SQ3" s="43"/>
      <c r="SR3" s="43"/>
      <c r="SS3" s="43"/>
      <c r="ST3" s="43"/>
      <c r="SU3" s="43"/>
      <c r="SV3" s="43"/>
      <c r="SW3" s="43"/>
      <c r="SX3" s="43"/>
      <c r="SY3" s="43"/>
      <c r="SZ3" s="43"/>
      <c r="TA3" s="43"/>
      <c r="TB3" s="43"/>
      <c r="TC3" s="43"/>
      <c r="TD3" s="43"/>
      <c r="TE3" s="43"/>
      <c r="TF3" s="43"/>
      <c r="TG3" s="43"/>
      <c r="TH3" s="43"/>
      <c r="TI3" s="43"/>
      <c r="TJ3" s="43"/>
      <c r="TK3" s="43"/>
      <c r="TL3" s="43"/>
      <c r="TM3" s="43"/>
      <c r="TN3" s="43"/>
      <c r="TO3" s="43"/>
      <c r="TP3" s="43"/>
      <c r="TQ3" s="43"/>
      <c r="TR3" s="43"/>
      <c r="TS3" s="43"/>
      <c r="TT3" s="43"/>
      <c r="TU3" s="43"/>
      <c r="TV3" s="43"/>
      <c r="TW3" s="43"/>
      <c r="TX3" s="43"/>
      <c r="TY3" s="43"/>
      <c r="TZ3" s="43"/>
      <c r="UA3" s="43"/>
      <c r="UB3" s="43"/>
      <c r="UC3" s="43"/>
      <c r="UD3" s="43"/>
      <c r="UE3" s="43"/>
      <c r="UF3" s="43"/>
      <c r="UG3" s="43"/>
      <c r="UH3" s="43"/>
      <c r="UI3" s="43"/>
      <c r="UJ3" s="43"/>
      <c r="UK3" s="43"/>
      <c r="UL3" s="43"/>
      <c r="UM3" s="43"/>
      <c r="UN3" s="43"/>
      <c r="UO3" s="43"/>
      <c r="UP3" s="43"/>
      <c r="UQ3" s="43"/>
      <c r="UR3" s="43"/>
      <c r="US3" s="43"/>
      <c r="UT3" s="43"/>
      <c r="UU3" s="43"/>
      <c r="UV3" s="43"/>
      <c r="UW3" s="43"/>
      <c r="UX3" s="43"/>
      <c r="UY3" s="43"/>
      <c r="UZ3" s="43"/>
      <c r="VA3" s="43"/>
      <c r="VB3" s="43"/>
      <c r="VC3" s="43"/>
      <c r="VD3" s="43"/>
      <c r="VE3" s="43"/>
      <c r="VF3" s="43"/>
      <c r="VG3" s="43"/>
      <c r="VH3" s="43"/>
      <c r="VI3" s="43"/>
      <c r="VJ3" s="43"/>
      <c r="VK3" s="43"/>
      <c r="VL3" s="43"/>
      <c r="VM3" s="43"/>
      <c r="VN3" s="43"/>
      <c r="VO3" s="43"/>
      <c r="VP3" s="43"/>
      <c r="VQ3" s="43"/>
      <c r="VR3" s="43"/>
      <c r="VS3" s="43"/>
      <c r="VT3" s="43"/>
      <c r="VU3" s="43"/>
      <c r="VV3" s="43"/>
      <c r="VW3" s="43"/>
      <c r="VX3" s="43"/>
      <c r="VY3" s="43"/>
      <c r="VZ3" s="43"/>
      <c r="WA3" s="43"/>
      <c r="WB3" s="43"/>
      <c r="WC3" s="43"/>
      <c r="WD3" s="43"/>
      <c r="WE3" s="43"/>
      <c r="WF3" s="43"/>
      <c r="WG3" s="43"/>
      <c r="WH3" s="43"/>
      <c r="WI3" s="43"/>
      <c r="WJ3" s="43"/>
      <c r="WK3" s="43"/>
      <c r="WL3" s="43"/>
      <c r="WM3" s="43"/>
      <c r="WN3" s="43"/>
      <c r="WO3" s="43"/>
      <c r="WP3" s="43"/>
      <c r="WQ3" s="43"/>
      <c r="WR3" s="43"/>
      <c r="WS3" s="43"/>
      <c r="WT3" s="43"/>
      <c r="WU3" s="43"/>
      <c r="WV3" s="43"/>
      <c r="WW3" s="43"/>
      <c r="WX3" s="43"/>
      <c r="WY3" s="43"/>
      <c r="WZ3" s="43"/>
      <c r="XA3" s="43"/>
      <c r="XB3" s="43"/>
      <c r="XC3" s="43"/>
      <c r="XD3" s="43"/>
      <c r="XE3" s="43"/>
      <c r="XF3" s="43"/>
      <c r="XG3" s="43"/>
      <c r="XH3" s="43"/>
      <c r="XI3" s="43"/>
      <c r="XJ3" s="43"/>
      <c r="XK3" s="43"/>
      <c r="XL3" s="43"/>
      <c r="XM3" s="43"/>
      <c r="XN3" s="43"/>
      <c r="XO3" s="43"/>
      <c r="XP3" s="43"/>
      <c r="XQ3" s="43"/>
      <c r="XR3" s="43"/>
      <c r="XS3" s="43"/>
      <c r="XT3" s="43"/>
      <c r="XU3" s="43"/>
      <c r="XV3" s="43"/>
      <c r="XW3" s="43"/>
      <c r="XX3" s="43"/>
      <c r="XY3" s="43"/>
      <c r="XZ3" s="43"/>
      <c r="YA3" s="43"/>
      <c r="YB3" s="43"/>
      <c r="YC3" s="43"/>
      <c r="YD3" s="43"/>
      <c r="YE3" s="43"/>
      <c r="YF3" s="43"/>
      <c r="YG3" s="43"/>
      <c r="YH3" s="43"/>
      <c r="YI3" s="43"/>
      <c r="YJ3" s="43"/>
      <c r="YK3" s="43"/>
      <c r="YL3" s="43"/>
      <c r="YM3" s="43"/>
      <c r="YN3" s="43"/>
      <c r="YO3" s="43"/>
      <c r="YP3" s="43"/>
      <c r="YQ3" s="43"/>
      <c r="YR3" s="43"/>
      <c r="YS3" s="43"/>
      <c r="YT3" s="43"/>
      <c r="YU3" s="43"/>
      <c r="YV3" s="43"/>
      <c r="YW3" s="43"/>
      <c r="YX3" s="43"/>
      <c r="YY3" s="43"/>
      <c r="YZ3" s="43"/>
      <c r="ZA3" s="43"/>
      <c r="ZB3" s="43"/>
      <c r="ZC3" s="43"/>
      <c r="ZD3" s="43"/>
      <c r="ZE3" s="43"/>
      <c r="ZF3" s="43"/>
      <c r="ZG3" s="43"/>
      <c r="ZH3" s="43"/>
      <c r="ZI3" s="43"/>
      <c r="ZJ3" s="43"/>
      <c r="ZK3" s="43"/>
      <c r="ZL3" s="43"/>
      <c r="ZM3" s="43"/>
      <c r="ZN3" s="43"/>
      <c r="ZO3" s="43"/>
      <c r="ZP3" s="43"/>
      <c r="ZQ3" s="43"/>
      <c r="ZR3" s="43"/>
      <c r="ZS3" s="43"/>
      <c r="ZT3" s="43"/>
      <c r="ZU3" s="43"/>
      <c r="ZV3" s="43"/>
      <c r="ZW3" s="43"/>
      <c r="ZX3" s="43"/>
      <c r="ZY3" s="43"/>
      <c r="ZZ3" s="43"/>
      <c r="AAA3" s="43"/>
      <c r="AAB3" s="43"/>
      <c r="AAC3" s="43"/>
      <c r="AAD3" s="43"/>
      <c r="AAE3" s="43"/>
      <c r="AAF3" s="43"/>
      <c r="AAG3" s="43"/>
      <c r="AAH3" s="43"/>
      <c r="AAI3" s="43"/>
      <c r="AAJ3" s="43"/>
      <c r="AAK3" s="43"/>
      <c r="AAL3" s="43"/>
      <c r="AAM3" s="43"/>
      <c r="AAN3" s="43"/>
      <c r="AAO3" s="43"/>
      <c r="AAP3" s="43"/>
      <c r="AAQ3" s="43"/>
      <c r="AAR3" s="43"/>
      <c r="AAS3" s="43"/>
      <c r="AAT3" s="43"/>
      <c r="AAU3" s="43"/>
      <c r="AAV3" s="43"/>
      <c r="AAW3" s="43"/>
      <c r="AAX3" s="43"/>
      <c r="AAY3" s="43"/>
      <c r="AAZ3" s="43"/>
      <c r="ABA3" s="43"/>
      <c r="ABB3" s="43"/>
      <c r="ABC3" s="43"/>
      <c r="ABD3" s="43"/>
      <c r="ABE3" s="43"/>
      <c r="ABF3" s="43"/>
      <c r="ABG3" s="43"/>
      <c r="ABH3" s="43"/>
      <c r="ABI3" s="43"/>
      <c r="ABJ3" s="43"/>
      <c r="ABK3" s="43"/>
      <c r="ABL3" s="43"/>
      <c r="ABM3" s="43"/>
      <c r="ABN3" s="43"/>
      <c r="ABO3" s="43"/>
      <c r="ABP3" s="43"/>
      <c r="ABQ3" s="43"/>
      <c r="ABR3" s="43"/>
      <c r="ABS3" s="43"/>
      <c r="ABT3" s="43"/>
      <c r="ABU3" s="43"/>
      <c r="ABV3" s="43"/>
      <c r="ABW3" s="43"/>
      <c r="ABX3" s="43"/>
      <c r="ABY3" s="43"/>
      <c r="ABZ3" s="43"/>
      <c r="ACA3" s="43"/>
      <c r="ACB3" s="43"/>
      <c r="ACC3" s="43"/>
      <c r="ACD3" s="43"/>
      <c r="ACE3" s="43"/>
      <c r="ACF3" s="43"/>
      <c r="ACG3" s="43"/>
      <c r="ACH3" s="43"/>
      <c r="ACI3" s="43"/>
      <c r="ACJ3" s="43"/>
      <c r="ACK3" s="43"/>
      <c r="ACL3" s="43"/>
      <c r="ACM3" s="43"/>
      <c r="ACN3" s="43"/>
      <c r="ACO3" s="43"/>
      <c r="ACP3" s="43"/>
      <c r="ACQ3" s="43"/>
      <c r="ACR3" s="43"/>
      <c r="ACS3" s="43"/>
      <c r="ACT3" s="43"/>
      <c r="ACU3" s="43"/>
      <c r="ACV3" s="43"/>
      <c r="ACW3" s="43"/>
      <c r="ACX3" s="43"/>
      <c r="ACY3" s="43"/>
      <c r="ACZ3" s="43"/>
      <c r="ADA3" s="43"/>
      <c r="ADB3" s="43"/>
      <c r="ADC3" s="43"/>
      <c r="ADD3" s="43"/>
      <c r="ADE3" s="43"/>
      <c r="ADF3" s="43"/>
      <c r="ADG3" s="43"/>
      <c r="ADH3" s="43"/>
      <c r="ADI3" s="43"/>
      <c r="ADJ3" s="43"/>
      <c r="ADK3" s="43"/>
      <c r="ADL3" s="43"/>
      <c r="ADM3" s="43"/>
      <c r="ADN3" s="43"/>
      <c r="ADO3" s="43"/>
      <c r="ADP3" s="43"/>
      <c r="ADQ3" s="43"/>
      <c r="ADR3" s="43"/>
      <c r="ADS3" s="43"/>
      <c r="ADT3" s="43"/>
      <c r="ADU3" s="43"/>
      <c r="ADV3" s="43"/>
      <c r="ADW3" s="43"/>
      <c r="ADX3" s="43"/>
      <c r="ADY3" s="43"/>
      <c r="ADZ3" s="43"/>
      <c r="AEA3" s="43"/>
      <c r="AEB3" s="43"/>
      <c r="AEC3" s="43"/>
      <c r="AED3" s="43"/>
      <c r="AEE3" s="43"/>
      <c r="AEF3" s="43"/>
      <c r="AEG3" s="43"/>
      <c r="AEH3" s="43"/>
      <c r="AEI3" s="43"/>
      <c r="AEJ3" s="43"/>
      <c r="AEK3" s="43"/>
      <c r="AEL3" s="43"/>
      <c r="AEM3" s="43"/>
      <c r="AEN3" s="43"/>
      <c r="AEO3" s="43"/>
      <c r="AEP3" s="43"/>
      <c r="AEQ3" s="43"/>
      <c r="AER3" s="43"/>
      <c r="AES3" s="43"/>
      <c r="AET3" s="43"/>
      <c r="AEU3" s="43"/>
      <c r="AEV3" s="43"/>
      <c r="AEW3" s="43"/>
      <c r="AEX3" s="43"/>
      <c r="AEY3" s="43"/>
      <c r="AEZ3" s="43"/>
      <c r="AFA3" s="43"/>
      <c r="AFB3" s="43"/>
      <c r="AFC3" s="43"/>
      <c r="AFD3" s="43"/>
      <c r="AFE3" s="43"/>
      <c r="AFF3" s="43"/>
      <c r="AFG3" s="43"/>
      <c r="AFH3" s="43"/>
      <c r="AFI3" s="43"/>
      <c r="AFJ3" s="43"/>
      <c r="AFK3" s="43"/>
      <c r="AFL3" s="43"/>
      <c r="AFM3" s="43"/>
      <c r="AFN3" s="43"/>
      <c r="AFO3" s="43"/>
      <c r="AFP3" s="43"/>
      <c r="AFQ3" s="43"/>
      <c r="AFR3" s="43"/>
      <c r="AFS3" s="43"/>
      <c r="AFT3" s="43"/>
      <c r="AFU3" s="43"/>
      <c r="AFV3" s="43"/>
      <c r="AFW3" s="43"/>
      <c r="AFX3" s="43"/>
      <c r="AFY3" s="43"/>
      <c r="AFZ3" s="43"/>
      <c r="AGA3" s="43"/>
      <c r="AGB3" s="43"/>
      <c r="AGC3" s="43"/>
      <c r="AGD3" s="43"/>
      <c r="AGE3" s="43"/>
      <c r="AGF3" s="43"/>
      <c r="AGG3" s="43"/>
      <c r="AGH3" s="43"/>
      <c r="AGI3" s="43"/>
      <c r="AGJ3" s="43"/>
      <c r="AGK3" s="43"/>
      <c r="AGL3" s="43"/>
      <c r="AGM3" s="43"/>
      <c r="AGN3" s="43"/>
      <c r="AGO3" s="43"/>
      <c r="AGP3" s="43"/>
      <c r="AGQ3" s="43"/>
      <c r="AGR3" s="43"/>
      <c r="AGS3" s="43"/>
      <c r="AGT3" s="43"/>
      <c r="AGU3" s="43"/>
      <c r="AGV3" s="43"/>
      <c r="AGW3" s="43"/>
      <c r="AGX3" s="43"/>
      <c r="AGY3" s="43"/>
      <c r="AGZ3" s="43"/>
      <c r="AHA3" s="43"/>
      <c r="AHB3" s="43"/>
      <c r="AHC3" s="43"/>
      <c r="AHD3" s="43"/>
      <c r="AHE3" s="43"/>
      <c r="AHF3" s="43"/>
      <c r="AHG3" s="43"/>
      <c r="AHH3" s="43"/>
      <c r="AHI3" s="43"/>
      <c r="AHJ3" s="43"/>
      <c r="AHK3" s="43"/>
      <c r="AHL3" s="43"/>
      <c r="AHM3" s="43"/>
      <c r="AHN3" s="43"/>
      <c r="AHO3" s="43"/>
      <c r="AHP3" s="43"/>
      <c r="AHQ3" s="43"/>
      <c r="AHR3" s="43"/>
      <c r="AHS3" s="43"/>
      <c r="AHT3" s="43"/>
      <c r="AHU3" s="43"/>
      <c r="AHV3" s="43"/>
      <c r="AHW3" s="43"/>
      <c r="AHX3" s="43"/>
      <c r="AHY3" s="43"/>
      <c r="AHZ3" s="43"/>
      <c r="AIA3" s="43"/>
      <c r="AIB3" s="43"/>
      <c r="AIC3" s="43"/>
      <c r="AID3" s="43"/>
      <c r="AIE3" s="43"/>
      <c r="AIF3" s="43"/>
      <c r="AIG3" s="43"/>
      <c r="AIH3" s="43"/>
      <c r="AII3" s="43"/>
      <c r="AIJ3" s="43"/>
      <c r="AIK3" s="43"/>
      <c r="AIL3" s="43"/>
      <c r="AIM3" s="43"/>
      <c r="AIN3" s="43"/>
      <c r="AIO3" s="43"/>
      <c r="AIP3" s="43"/>
      <c r="AIQ3" s="43"/>
      <c r="AIR3" s="43"/>
      <c r="AIS3" s="43"/>
      <c r="AIT3" s="43"/>
      <c r="AIU3" s="43"/>
      <c r="AIV3" s="43"/>
      <c r="AIW3" s="43"/>
      <c r="AIX3" s="43"/>
      <c r="AIY3" s="43"/>
      <c r="AIZ3" s="43"/>
      <c r="AJA3" s="43"/>
      <c r="AJB3" s="43"/>
      <c r="AJC3" s="43"/>
      <c r="AJD3" s="43"/>
      <c r="AJE3" s="43"/>
      <c r="AJF3" s="43"/>
      <c r="AJG3" s="43"/>
      <c r="AJH3" s="43"/>
      <c r="AJI3" s="43"/>
      <c r="AJJ3" s="43"/>
      <c r="AJK3" s="43"/>
      <c r="AJL3" s="43"/>
      <c r="AJM3" s="43"/>
      <c r="AJN3" s="43"/>
      <c r="AJO3" s="43"/>
      <c r="AJP3" s="43"/>
      <c r="AJQ3" s="43"/>
      <c r="AJR3" s="43"/>
      <c r="AJS3" s="43"/>
      <c r="AJT3" s="43"/>
      <c r="AJU3" s="43"/>
      <c r="AJV3" s="43"/>
      <c r="AJW3" s="43"/>
      <c r="AJX3" s="43"/>
      <c r="AJY3" s="43"/>
      <c r="AJZ3" s="43"/>
      <c r="AKA3" s="43"/>
      <c r="AKB3" s="43"/>
      <c r="AKC3" s="43"/>
      <c r="AKD3" s="43"/>
      <c r="AKE3" s="43"/>
      <c r="AKF3" s="43"/>
      <c r="AKG3" s="43"/>
      <c r="AKH3" s="43"/>
      <c r="AKI3" s="43"/>
      <c r="AKJ3" s="43"/>
      <c r="AKK3" s="43"/>
      <c r="AKL3" s="43"/>
      <c r="AKM3" s="43"/>
      <c r="AKN3" s="43"/>
      <c r="AKO3" s="43"/>
      <c r="AKP3" s="43"/>
      <c r="AKQ3" s="43"/>
      <c r="AKR3" s="43"/>
      <c r="AKS3" s="43"/>
      <c r="AKT3" s="43"/>
      <c r="AKU3" s="43"/>
      <c r="AKV3" s="43"/>
      <c r="AKW3" s="43"/>
      <c r="AKX3" s="43"/>
      <c r="AKY3" s="43"/>
      <c r="AKZ3" s="43"/>
      <c r="ALA3" s="43"/>
      <c r="ALB3" s="43"/>
      <c r="ALC3" s="43"/>
      <c r="ALD3" s="43"/>
      <c r="ALE3" s="43"/>
      <c r="ALF3" s="43"/>
      <c r="ALG3" s="43"/>
      <c r="ALH3" s="43"/>
      <c r="ALI3" s="43"/>
      <c r="ALJ3" s="43"/>
      <c r="ALK3" s="43"/>
      <c r="ALL3" s="43"/>
    </row>
    <row r="4" spans="2:1018" ht="24.95" customHeight="1">
      <c r="B4" s="258" t="s">
        <v>181</v>
      </c>
      <c r="C4" s="258" t="s">
        <v>182</v>
      </c>
      <c r="D4" s="258" t="s">
        <v>183</v>
      </c>
      <c r="E4" s="258" t="s">
        <v>184</v>
      </c>
      <c r="F4" s="258" t="s">
        <v>185</v>
      </c>
      <c r="G4" s="258" t="s">
        <v>186</v>
      </c>
      <c r="H4" s="258" t="s">
        <v>187</v>
      </c>
      <c r="I4" s="258" t="s">
        <v>188</v>
      </c>
      <c r="J4" s="258" t="s">
        <v>189</v>
      </c>
      <c r="K4" s="260"/>
      <c r="L4" s="266" t="s">
        <v>190</v>
      </c>
      <c r="M4" s="266"/>
      <c r="N4" s="266"/>
      <c r="O4" s="266"/>
      <c r="P4" s="266"/>
      <c r="Q4" s="266"/>
      <c r="R4" s="266"/>
      <c r="S4" s="266"/>
      <c r="T4" s="266"/>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c r="LZ4" s="39"/>
      <c r="MA4" s="39"/>
      <c r="MB4" s="39"/>
      <c r="MC4" s="39"/>
      <c r="MD4" s="39"/>
      <c r="ME4" s="39"/>
      <c r="MF4" s="39"/>
      <c r="MG4" s="39"/>
      <c r="MH4" s="39"/>
      <c r="MI4" s="39"/>
      <c r="MJ4" s="39"/>
      <c r="MK4" s="39"/>
      <c r="ML4" s="39"/>
      <c r="MM4" s="39"/>
      <c r="MN4" s="39"/>
      <c r="MO4" s="39"/>
      <c r="MP4" s="39"/>
      <c r="MQ4" s="39"/>
      <c r="MR4" s="39"/>
      <c r="MS4" s="39"/>
      <c r="MT4" s="39"/>
      <c r="MU4" s="39"/>
      <c r="MV4" s="39"/>
      <c r="MW4" s="39"/>
      <c r="MX4" s="39"/>
      <c r="MY4" s="39"/>
      <c r="MZ4" s="39"/>
      <c r="NA4" s="39"/>
      <c r="NB4" s="39"/>
      <c r="NC4" s="39"/>
      <c r="ND4" s="39"/>
      <c r="NE4" s="39"/>
      <c r="NF4" s="39"/>
      <c r="NG4" s="39"/>
      <c r="NH4" s="39"/>
      <c r="NI4" s="39"/>
      <c r="NJ4" s="39"/>
      <c r="NK4" s="39"/>
      <c r="NL4" s="39"/>
      <c r="NM4" s="39"/>
      <c r="NN4" s="39"/>
      <c r="NO4" s="39"/>
      <c r="NP4" s="39"/>
      <c r="NQ4" s="39"/>
      <c r="NR4" s="39"/>
      <c r="NS4" s="39"/>
      <c r="NT4" s="39"/>
      <c r="NU4" s="39"/>
      <c r="NV4" s="39"/>
      <c r="NW4" s="39"/>
      <c r="NX4" s="39"/>
      <c r="NY4" s="39"/>
      <c r="NZ4" s="39"/>
      <c r="OA4" s="39"/>
      <c r="OB4" s="39"/>
      <c r="OC4" s="39"/>
      <c r="OD4" s="39"/>
      <c r="OE4" s="39"/>
      <c r="OF4" s="39"/>
      <c r="OG4" s="39"/>
      <c r="OH4" s="39"/>
      <c r="OI4" s="39"/>
      <c r="OJ4" s="39"/>
      <c r="OK4" s="39"/>
      <c r="OL4" s="39"/>
      <c r="OM4" s="39"/>
      <c r="ON4" s="39"/>
      <c r="OO4" s="39"/>
      <c r="OP4" s="39"/>
      <c r="OQ4" s="39"/>
      <c r="OR4" s="39"/>
      <c r="OS4" s="39"/>
      <c r="OT4" s="39"/>
      <c r="OU4" s="39"/>
      <c r="OV4" s="39"/>
      <c r="OW4" s="39"/>
      <c r="OX4" s="39"/>
      <c r="OY4" s="39"/>
      <c r="OZ4" s="39"/>
      <c r="PA4" s="39"/>
      <c r="PB4" s="39"/>
      <c r="PC4" s="39"/>
      <c r="PD4" s="39"/>
      <c r="PE4" s="39"/>
      <c r="PF4" s="39"/>
      <c r="PG4" s="39"/>
      <c r="PH4" s="39"/>
      <c r="PI4" s="39"/>
      <c r="PJ4" s="39"/>
      <c r="PK4" s="39"/>
      <c r="PL4" s="39"/>
      <c r="PM4" s="39"/>
      <c r="PN4" s="39"/>
      <c r="PO4" s="39"/>
      <c r="PP4" s="39"/>
      <c r="PQ4" s="39"/>
      <c r="PR4" s="39"/>
      <c r="PS4" s="39"/>
      <c r="PT4" s="39"/>
      <c r="PU4" s="39"/>
      <c r="PV4" s="39"/>
      <c r="PW4" s="39"/>
      <c r="PX4" s="39"/>
      <c r="PY4" s="39"/>
      <c r="PZ4" s="39"/>
      <c r="QA4" s="39"/>
      <c r="QB4" s="39"/>
      <c r="QC4" s="39"/>
      <c r="QD4" s="39"/>
      <c r="QE4" s="39"/>
      <c r="QF4" s="39"/>
      <c r="QG4" s="39"/>
      <c r="QH4" s="39"/>
      <c r="QI4" s="39"/>
      <c r="QJ4" s="39"/>
      <c r="QK4" s="39"/>
      <c r="QL4" s="39"/>
      <c r="QM4" s="39"/>
      <c r="QN4" s="39"/>
      <c r="QO4" s="39"/>
      <c r="QP4" s="39"/>
      <c r="QQ4" s="39"/>
      <c r="QR4" s="39"/>
      <c r="QS4" s="39"/>
      <c r="QT4" s="39"/>
      <c r="QU4" s="39"/>
      <c r="QV4" s="39"/>
      <c r="QW4" s="39"/>
      <c r="QX4" s="39"/>
      <c r="QY4" s="39"/>
      <c r="QZ4" s="39"/>
      <c r="RA4" s="39"/>
      <c r="RB4" s="39"/>
      <c r="RC4" s="39"/>
      <c r="RD4" s="39"/>
      <c r="RE4" s="39"/>
      <c r="RF4" s="39"/>
      <c r="RG4" s="39"/>
      <c r="RH4" s="39"/>
      <c r="RI4" s="39"/>
      <c r="RJ4" s="39"/>
      <c r="RK4" s="39"/>
      <c r="RL4" s="39"/>
      <c r="RM4" s="39"/>
      <c r="RN4" s="39"/>
      <c r="RO4" s="39"/>
      <c r="RP4" s="39"/>
      <c r="RQ4" s="39"/>
      <c r="RR4" s="39"/>
      <c r="RS4" s="39"/>
      <c r="RT4" s="39"/>
      <c r="RU4" s="39"/>
      <c r="RV4" s="39"/>
      <c r="RW4" s="39"/>
      <c r="RX4" s="39"/>
      <c r="RY4" s="39"/>
      <c r="RZ4" s="39"/>
      <c r="SA4" s="39"/>
      <c r="SB4" s="39"/>
      <c r="SC4" s="39"/>
      <c r="SD4" s="39"/>
      <c r="SE4" s="39"/>
      <c r="SF4" s="39"/>
      <c r="SG4" s="39"/>
      <c r="SH4" s="39"/>
      <c r="SI4" s="39"/>
      <c r="SJ4" s="39"/>
      <c r="SK4" s="39"/>
      <c r="SL4" s="39"/>
      <c r="SM4" s="39"/>
      <c r="SN4" s="39"/>
      <c r="SO4" s="39"/>
      <c r="SP4" s="39"/>
      <c r="SQ4" s="39"/>
      <c r="SR4" s="39"/>
      <c r="SS4" s="39"/>
      <c r="ST4" s="39"/>
      <c r="SU4" s="39"/>
      <c r="SV4" s="39"/>
      <c r="SW4" s="39"/>
      <c r="SX4" s="39"/>
      <c r="SY4" s="39"/>
      <c r="SZ4" s="39"/>
      <c r="TA4" s="39"/>
      <c r="TB4" s="39"/>
      <c r="TC4" s="39"/>
      <c r="TD4" s="39"/>
      <c r="TE4" s="39"/>
      <c r="TF4" s="39"/>
      <c r="TG4" s="39"/>
      <c r="TH4" s="39"/>
      <c r="TI4" s="39"/>
      <c r="TJ4" s="39"/>
      <c r="TK4" s="39"/>
      <c r="TL4" s="39"/>
      <c r="TM4" s="39"/>
      <c r="TN4" s="39"/>
      <c r="TO4" s="39"/>
      <c r="TP4" s="39"/>
      <c r="TQ4" s="39"/>
      <c r="TR4" s="39"/>
      <c r="TS4" s="39"/>
      <c r="TT4" s="39"/>
      <c r="TU4" s="39"/>
      <c r="TV4" s="39"/>
      <c r="TW4" s="39"/>
      <c r="TX4" s="39"/>
      <c r="TY4" s="39"/>
      <c r="TZ4" s="39"/>
      <c r="UA4" s="39"/>
      <c r="UB4" s="39"/>
      <c r="UC4" s="39"/>
      <c r="UD4" s="39"/>
      <c r="UE4" s="39"/>
      <c r="UF4" s="39"/>
      <c r="UG4" s="39"/>
      <c r="UH4" s="39"/>
      <c r="UI4" s="39"/>
      <c r="UJ4" s="39"/>
      <c r="UK4" s="39"/>
      <c r="UL4" s="39"/>
      <c r="UM4" s="39"/>
      <c r="UN4" s="39"/>
      <c r="UO4" s="39"/>
      <c r="UP4" s="39"/>
      <c r="UQ4" s="39"/>
      <c r="UR4" s="39"/>
      <c r="US4" s="39"/>
      <c r="UT4" s="39"/>
      <c r="UU4" s="39"/>
      <c r="UV4" s="39"/>
      <c r="UW4" s="39"/>
      <c r="UX4" s="39"/>
      <c r="UY4" s="39"/>
      <c r="UZ4" s="39"/>
      <c r="VA4" s="39"/>
      <c r="VB4" s="39"/>
      <c r="VC4" s="39"/>
      <c r="VD4" s="39"/>
      <c r="VE4" s="39"/>
      <c r="VF4" s="39"/>
      <c r="VG4" s="39"/>
      <c r="VH4" s="39"/>
      <c r="VI4" s="39"/>
      <c r="VJ4" s="39"/>
      <c r="VK4" s="39"/>
      <c r="VL4" s="39"/>
      <c r="VM4" s="39"/>
      <c r="VN4" s="39"/>
      <c r="VO4" s="39"/>
      <c r="VP4" s="39"/>
      <c r="VQ4" s="39"/>
      <c r="VR4" s="39"/>
      <c r="VS4" s="39"/>
      <c r="VT4" s="39"/>
      <c r="VU4" s="39"/>
      <c r="VV4" s="39"/>
      <c r="VW4" s="39"/>
      <c r="VX4" s="39"/>
      <c r="VY4" s="39"/>
      <c r="VZ4" s="39"/>
      <c r="WA4" s="39"/>
      <c r="WB4" s="39"/>
      <c r="WC4" s="39"/>
      <c r="WD4" s="39"/>
      <c r="WE4" s="39"/>
      <c r="WF4" s="39"/>
      <c r="WG4" s="39"/>
      <c r="WH4" s="39"/>
      <c r="WI4" s="39"/>
      <c r="WJ4" s="39"/>
      <c r="WK4" s="39"/>
      <c r="WL4" s="39"/>
      <c r="WM4" s="39"/>
      <c r="WN4" s="39"/>
      <c r="WO4" s="39"/>
      <c r="WP4" s="39"/>
      <c r="WQ4" s="39"/>
      <c r="WR4" s="39"/>
      <c r="WS4" s="39"/>
      <c r="WT4" s="39"/>
      <c r="WU4" s="39"/>
      <c r="WV4" s="39"/>
      <c r="WW4" s="39"/>
      <c r="WX4" s="39"/>
      <c r="WY4" s="39"/>
      <c r="WZ4" s="39"/>
      <c r="XA4" s="39"/>
      <c r="XB4" s="39"/>
      <c r="XC4" s="39"/>
      <c r="XD4" s="39"/>
      <c r="XE4" s="39"/>
      <c r="XF4" s="39"/>
      <c r="XG4" s="39"/>
      <c r="XH4" s="39"/>
      <c r="XI4" s="39"/>
      <c r="XJ4" s="39"/>
      <c r="XK4" s="39"/>
      <c r="XL4" s="39"/>
      <c r="XM4" s="39"/>
      <c r="XN4" s="39"/>
      <c r="XO4" s="39"/>
      <c r="XP4" s="39"/>
      <c r="XQ4" s="39"/>
      <c r="XR4" s="39"/>
      <c r="XS4" s="39"/>
      <c r="XT4" s="39"/>
      <c r="XU4" s="39"/>
      <c r="XV4" s="39"/>
      <c r="XW4" s="39"/>
      <c r="XX4" s="39"/>
      <c r="XY4" s="39"/>
      <c r="XZ4" s="39"/>
      <c r="YA4" s="39"/>
      <c r="YB4" s="39"/>
      <c r="YC4" s="39"/>
      <c r="YD4" s="39"/>
      <c r="YE4" s="39"/>
      <c r="YF4" s="39"/>
      <c r="YG4" s="39"/>
      <c r="YH4" s="39"/>
      <c r="YI4" s="39"/>
      <c r="YJ4" s="39"/>
      <c r="YK4" s="39"/>
      <c r="YL4" s="39"/>
      <c r="YM4" s="39"/>
      <c r="YN4" s="39"/>
      <c r="YO4" s="39"/>
      <c r="YP4" s="39"/>
      <c r="YQ4" s="39"/>
      <c r="YR4" s="39"/>
      <c r="YS4" s="39"/>
      <c r="YT4" s="39"/>
      <c r="YU4" s="39"/>
      <c r="YV4" s="39"/>
      <c r="YW4" s="39"/>
      <c r="YX4" s="39"/>
      <c r="YY4" s="39"/>
      <c r="YZ4" s="39"/>
      <c r="ZA4" s="39"/>
      <c r="ZB4" s="39"/>
      <c r="ZC4" s="39"/>
      <c r="ZD4" s="39"/>
      <c r="ZE4" s="39"/>
      <c r="ZF4" s="39"/>
      <c r="ZG4" s="39"/>
      <c r="ZH4" s="39"/>
      <c r="ZI4" s="39"/>
      <c r="ZJ4" s="39"/>
      <c r="ZK4" s="39"/>
      <c r="ZL4" s="39"/>
      <c r="ZM4" s="39"/>
      <c r="ZN4" s="39"/>
      <c r="ZO4" s="39"/>
      <c r="ZP4" s="39"/>
      <c r="ZQ4" s="39"/>
      <c r="ZR4" s="39"/>
      <c r="ZS4" s="39"/>
      <c r="ZT4" s="39"/>
      <c r="ZU4" s="39"/>
      <c r="ZV4" s="39"/>
      <c r="ZW4" s="39"/>
      <c r="ZX4" s="39"/>
      <c r="ZY4" s="39"/>
      <c r="ZZ4" s="39"/>
      <c r="AAA4" s="39"/>
      <c r="AAB4" s="39"/>
      <c r="AAC4" s="39"/>
      <c r="AAD4" s="39"/>
      <c r="AAE4" s="39"/>
      <c r="AAF4" s="39"/>
      <c r="AAG4" s="39"/>
      <c r="AAH4" s="39"/>
      <c r="AAI4" s="39"/>
      <c r="AAJ4" s="39"/>
      <c r="AAK4" s="39"/>
      <c r="AAL4" s="39"/>
      <c r="AAM4" s="39"/>
      <c r="AAN4" s="39"/>
      <c r="AAO4" s="39"/>
      <c r="AAP4" s="39"/>
      <c r="AAQ4" s="39"/>
      <c r="AAR4" s="39"/>
      <c r="AAS4" s="39"/>
      <c r="AAT4" s="39"/>
      <c r="AAU4" s="39"/>
      <c r="AAV4" s="39"/>
      <c r="AAW4" s="39"/>
      <c r="AAX4" s="39"/>
      <c r="AAY4" s="39"/>
      <c r="AAZ4" s="39"/>
      <c r="ABA4" s="39"/>
      <c r="ABB4" s="39"/>
      <c r="ABC4" s="39"/>
      <c r="ABD4" s="39"/>
      <c r="ABE4" s="39"/>
      <c r="ABF4" s="39"/>
      <c r="ABG4" s="39"/>
      <c r="ABH4" s="39"/>
      <c r="ABI4" s="39"/>
      <c r="ABJ4" s="39"/>
      <c r="ABK4" s="39"/>
      <c r="ABL4" s="39"/>
      <c r="ABM4" s="39"/>
      <c r="ABN4" s="39"/>
      <c r="ABO4" s="39"/>
      <c r="ABP4" s="39"/>
      <c r="ABQ4" s="39"/>
      <c r="ABR4" s="39"/>
      <c r="ABS4" s="39"/>
      <c r="ABT4" s="39"/>
      <c r="ABU4" s="39"/>
      <c r="ABV4" s="39"/>
      <c r="ABW4" s="39"/>
      <c r="ABX4" s="39"/>
      <c r="ABY4" s="39"/>
      <c r="ABZ4" s="39"/>
      <c r="ACA4" s="39"/>
      <c r="ACB4" s="39"/>
      <c r="ACC4" s="39"/>
      <c r="ACD4" s="39"/>
      <c r="ACE4" s="39"/>
      <c r="ACF4" s="39"/>
      <c r="ACG4" s="39"/>
      <c r="ACH4" s="39"/>
      <c r="ACI4" s="39"/>
      <c r="ACJ4" s="39"/>
      <c r="ACK4" s="39"/>
      <c r="ACL4" s="39"/>
      <c r="ACM4" s="39"/>
      <c r="ACN4" s="39"/>
      <c r="ACO4" s="39"/>
      <c r="ACP4" s="39"/>
      <c r="ACQ4" s="39"/>
      <c r="ACR4" s="39"/>
      <c r="ACS4" s="39"/>
      <c r="ACT4" s="39"/>
      <c r="ACU4" s="39"/>
      <c r="ACV4" s="39"/>
      <c r="ACW4" s="39"/>
      <c r="ACX4" s="39"/>
      <c r="ACY4" s="39"/>
      <c r="ACZ4" s="39"/>
      <c r="ADA4" s="39"/>
      <c r="ADB4" s="39"/>
      <c r="ADC4" s="39"/>
      <c r="ADD4" s="39"/>
      <c r="ADE4" s="39"/>
      <c r="ADF4" s="39"/>
      <c r="ADG4" s="39"/>
      <c r="ADH4" s="39"/>
      <c r="ADI4" s="39"/>
      <c r="ADJ4" s="39"/>
      <c r="ADK4" s="39"/>
      <c r="ADL4" s="39"/>
      <c r="ADM4" s="39"/>
      <c r="ADN4" s="39"/>
      <c r="ADO4" s="39"/>
      <c r="ADP4" s="39"/>
      <c r="ADQ4" s="39"/>
      <c r="ADR4" s="39"/>
      <c r="ADS4" s="39"/>
      <c r="ADT4" s="39"/>
      <c r="ADU4" s="39"/>
      <c r="ADV4" s="39"/>
      <c r="ADW4" s="39"/>
      <c r="ADX4" s="39"/>
      <c r="ADY4" s="39"/>
      <c r="ADZ4" s="39"/>
      <c r="AEA4" s="39"/>
      <c r="AEB4" s="39"/>
      <c r="AEC4" s="39"/>
      <c r="AED4" s="39"/>
      <c r="AEE4" s="39"/>
      <c r="AEF4" s="39"/>
      <c r="AEG4" s="39"/>
      <c r="AEH4" s="39"/>
      <c r="AEI4" s="39"/>
      <c r="AEJ4" s="39"/>
      <c r="AEK4" s="39"/>
      <c r="AEL4" s="39"/>
      <c r="AEM4" s="39"/>
      <c r="AEN4" s="39"/>
      <c r="AEO4" s="39"/>
      <c r="AEP4" s="39"/>
      <c r="AEQ4" s="39"/>
      <c r="AER4" s="39"/>
      <c r="AES4" s="39"/>
      <c r="AET4" s="39"/>
      <c r="AEU4" s="39"/>
      <c r="AEV4" s="39"/>
      <c r="AEW4" s="39"/>
      <c r="AEX4" s="39"/>
      <c r="AEY4" s="39"/>
      <c r="AEZ4" s="39"/>
      <c r="AFA4" s="39"/>
      <c r="AFB4" s="39"/>
      <c r="AFC4" s="39"/>
      <c r="AFD4" s="39"/>
      <c r="AFE4" s="39"/>
      <c r="AFF4" s="39"/>
      <c r="AFG4" s="39"/>
      <c r="AFH4" s="39"/>
      <c r="AFI4" s="39"/>
      <c r="AFJ4" s="39"/>
      <c r="AFK4" s="39"/>
      <c r="AFL4" s="39"/>
      <c r="AFM4" s="39"/>
      <c r="AFN4" s="39"/>
      <c r="AFO4" s="39"/>
      <c r="AFP4" s="39"/>
      <c r="AFQ4" s="39"/>
      <c r="AFR4" s="39"/>
      <c r="AFS4" s="39"/>
      <c r="AFT4" s="39"/>
      <c r="AFU4" s="39"/>
      <c r="AFV4" s="39"/>
      <c r="AFW4" s="39"/>
      <c r="AFX4" s="39"/>
      <c r="AFY4" s="39"/>
      <c r="AFZ4" s="39"/>
      <c r="AGA4" s="39"/>
      <c r="AGB4" s="39"/>
      <c r="AGC4" s="39"/>
      <c r="AGD4" s="39"/>
      <c r="AGE4" s="39"/>
      <c r="AGF4" s="39"/>
      <c r="AGG4" s="39"/>
      <c r="AGH4" s="39"/>
      <c r="AGI4" s="39"/>
      <c r="AGJ4" s="39"/>
      <c r="AGK4" s="39"/>
      <c r="AGL4" s="39"/>
      <c r="AGM4" s="39"/>
      <c r="AGN4" s="39"/>
      <c r="AGO4" s="39"/>
      <c r="AGP4" s="39"/>
      <c r="AGQ4" s="39"/>
      <c r="AGR4" s="39"/>
      <c r="AGS4" s="39"/>
      <c r="AGT4" s="39"/>
      <c r="AGU4" s="39"/>
      <c r="AGV4" s="39"/>
      <c r="AGW4" s="39"/>
      <c r="AGX4" s="39"/>
      <c r="AGY4" s="39"/>
      <c r="AGZ4" s="39"/>
      <c r="AHA4" s="39"/>
      <c r="AHB4" s="39"/>
      <c r="AHC4" s="39"/>
      <c r="AHD4" s="39"/>
      <c r="AHE4" s="39"/>
      <c r="AHF4" s="39"/>
      <c r="AHG4" s="39"/>
      <c r="AHH4" s="39"/>
      <c r="AHI4" s="39"/>
      <c r="AHJ4" s="39"/>
      <c r="AHK4" s="39"/>
      <c r="AHL4" s="39"/>
      <c r="AHM4" s="39"/>
      <c r="AHN4" s="39"/>
      <c r="AHO4" s="39"/>
      <c r="AHP4" s="39"/>
      <c r="AHQ4" s="39"/>
      <c r="AHR4" s="39"/>
      <c r="AHS4" s="39"/>
      <c r="AHT4" s="39"/>
      <c r="AHU4" s="39"/>
      <c r="AHV4" s="39"/>
      <c r="AHW4" s="39"/>
      <c r="AHX4" s="39"/>
      <c r="AHY4" s="39"/>
      <c r="AHZ4" s="39"/>
      <c r="AIA4" s="39"/>
      <c r="AIB4" s="39"/>
      <c r="AIC4" s="39"/>
      <c r="AID4" s="39"/>
      <c r="AIE4" s="39"/>
      <c r="AIF4" s="39"/>
      <c r="AIG4" s="39"/>
      <c r="AIH4" s="39"/>
      <c r="AII4" s="39"/>
      <c r="AIJ4" s="39"/>
      <c r="AIK4" s="39"/>
      <c r="AIL4" s="39"/>
      <c r="AIM4" s="39"/>
      <c r="AIN4" s="39"/>
      <c r="AIO4" s="39"/>
      <c r="AIP4" s="39"/>
      <c r="AIQ4" s="39"/>
      <c r="AIR4" s="39"/>
      <c r="AIS4" s="39"/>
      <c r="AIT4" s="39"/>
      <c r="AIU4" s="39"/>
      <c r="AIV4" s="39"/>
      <c r="AIW4" s="39"/>
      <c r="AIX4" s="39"/>
      <c r="AIY4" s="39"/>
      <c r="AIZ4" s="39"/>
      <c r="AJA4" s="39"/>
      <c r="AJB4" s="39"/>
      <c r="AJC4" s="39"/>
      <c r="AJD4" s="39"/>
      <c r="AJE4" s="39"/>
      <c r="AJF4" s="39"/>
      <c r="AJG4" s="39"/>
      <c r="AJH4" s="39"/>
      <c r="AJI4" s="39"/>
      <c r="AJJ4" s="39"/>
      <c r="AJK4" s="39"/>
      <c r="AJL4" s="39"/>
      <c r="AJM4" s="39"/>
      <c r="AJN4" s="39"/>
      <c r="AJO4" s="39"/>
      <c r="AJP4" s="39"/>
      <c r="AJQ4" s="39"/>
      <c r="AJR4" s="39"/>
      <c r="AJS4" s="39"/>
      <c r="AJT4" s="39"/>
      <c r="AJU4" s="39"/>
      <c r="AJV4" s="39"/>
      <c r="AJW4" s="39"/>
      <c r="AJX4" s="39"/>
      <c r="AJY4" s="39"/>
      <c r="AJZ4" s="39"/>
      <c r="AKA4" s="39"/>
      <c r="AKB4" s="39"/>
      <c r="AKC4" s="39"/>
      <c r="AKD4" s="39"/>
      <c r="AKE4" s="39"/>
      <c r="AKF4" s="39"/>
      <c r="AKG4" s="39"/>
      <c r="AKH4" s="39"/>
      <c r="AKI4" s="39"/>
      <c r="AKJ4" s="39"/>
      <c r="AKK4" s="39"/>
      <c r="AKL4" s="39"/>
      <c r="AKM4" s="39"/>
      <c r="AKN4" s="39"/>
      <c r="AKO4" s="39"/>
      <c r="AKP4" s="39"/>
      <c r="AKQ4" s="39"/>
      <c r="AKR4" s="39"/>
      <c r="AKS4" s="39"/>
      <c r="AKT4" s="39"/>
      <c r="AKU4" s="39"/>
      <c r="AKV4" s="39"/>
      <c r="AKW4" s="39"/>
      <c r="AKX4" s="39"/>
      <c r="AKY4" s="39"/>
      <c r="AKZ4" s="39"/>
      <c r="ALA4" s="39"/>
      <c r="ALB4" s="39"/>
      <c r="ALC4" s="39"/>
      <c r="ALD4" s="39"/>
      <c r="ALE4" s="39"/>
      <c r="ALF4" s="39"/>
      <c r="ALG4" s="39"/>
      <c r="ALH4" s="39"/>
      <c r="ALI4" s="39"/>
      <c r="ALJ4" s="39"/>
      <c r="ALK4" s="39"/>
      <c r="ALL4" s="39"/>
      <c r="ALM4" s="39"/>
      <c r="ALN4" s="39"/>
      <c r="ALO4" s="39"/>
      <c r="ALP4" s="39"/>
      <c r="ALQ4" s="39"/>
      <c r="ALR4" s="39"/>
      <c r="ALS4" s="39"/>
      <c r="ALT4" s="39"/>
      <c r="ALU4" s="39"/>
      <c r="ALV4" s="39"/>
      <c r="ALW4" s="39"/>
      <c r="ALX4" s="39"/>
      <c r="ALY4" s="39"/>
      <c r="ALZ4" s="39"/>
      <c r="AMA4" s="39"/>
      <c r="AMB4" s="39"/>
      <c r="AMC4" s="39"/>
      <c r="AMD4" s="39"/>
    </row>
    <row r="5" spans="2:1018" ht="24.95" customHeight="1">
      <c r="B5" s="258"/>
      <c r="C5" s="258"/>
      <c r="D5" s="258"/>
      <c r="E5" s="258"/>
      <c r="F5" s="258"/>
      <c r="G5" s="258"/>
      <c r="H5" s="258"/>
      <c r="I5" s="258"/>
      <c r="J5" s="258"/>
      <c r="K5" s="260"/>
      <c r="L5" s="98" t="s">
        <v>191</v>
      </c>
      <c r="M5" s="98" t="s">
        <v>192</v>
      </c>
      <c r="N5" s="98" t="s">
        <v>193</v>
      </c>
      <c r="O5" s="98" t="s">
        <v>191</v>
      </c>
      <c r="P5" s="98" t="s">
        <v>192</v>
      </c>
      <c r="Q5" s="98" t="s">
        <v>193</v>
      </c>
      <c r="R5" s="98" t="s">
        <v>191</v>
      </c>
      <c r="S5" s="98" t="s">
        <v>192</v>
      </c>
      <c r="T5" s="98" t="s">
        <v>193</v>
      </c>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c r="AAA5" s="39"/>
      <c r="AAB5" s="39"/>
      <c r="AAC5" s="39"/>
      <c r="AAD5" s="39"/>
      <c r="AAE5" s="39"/>
      <c r="AAF5" s="39"/>
      <c r="AAG5" s="39"/>
      <c r="AAH5" s="39"/>
      <c r="AAI5" s="39"/>
      <c r="AAJ5" s="39"/>
      <c r="AAK5" s="39"/>
      <c r="AAL5" s="39"/>
      <c r="AAM5" s="39"/>
      <c r="AAN5" s="39"/>
      <c r="AAO5" s="39"/>
      <c r="AAP5" s="39"/>
      <c r="AAQ5" s="39"/>
      <c r="AAR5" s="39"/>
      <c r="AAS5" s="39"/>
      <c r="AAT5" s="39"/>
      <c r="AAU5" s="39"/>
      <c r="AAV5" s="39"/>
      <c r="AAW5" s="39"/>
      <c r="AAX5" s="39"/>
      <c r="AAY5" s="39"/>
      <c r="AAZ5" s="39"/>
      <c r="ABA5" s="39"/>
      <c r="ABB5" s="39"/>
      <c r="ABC5" s="39"/>
      <c r="ABD5" s="39"/>
      <c r="ABE5" s="39"/>
      <c r="ABF5" s="39"/>
      <c r="ABG5" s="39"/>
      <c r="ABH5" s="39"/>
      <c r="ABI5" s="39"/>
      <c r="ABJ5" s="39"/>
      <c r="ABK5" s="39"/>
      <c r="ABL5" s="39"/>
      <c r="ABM5" s="39"/>
      <c r="ABN5" s="39"/>
      <c r="ABO5" s="39"/>
      <c r="ABP5" s="39"/>
      <c r="ABQ5" s="39"/>
      <c r="ABR5" s="39"/>
      <c r="ABS5" s="39"/>
      <c r="ABT5" s="39"/>
      <c r="ABU5" s="39"/>
      <c r="ABV5" s="39"/>
      <c r="ABW5" s="39"/>
      <c r="ABX5" s="39"/>
      <c r="ABY5" s="39"/>
      <c r="ABZ5" s="39"/>
      <c r="ACA5" s="39"/>
      <c r="ACB5" s="39"/>
      <c r="ACC5" s="39"/>
      <c r="ACD5" s="39"/>
      <c r="ACE5" s="39"/>
      <c r="ACF5" s="39"/>
      <c r="ACG5" s="39"/>
      <c r="ACH5" s="39"/>
      <c r="ACI5" s="39"/>
      <c r="ACJ5" s="39"/>
      <c r="ACK5" s="39"/>
      <c r="ACL5" s="39"/>
      <c r="ACM5" s="39"/>
      <c r="ACN5" s="39"/>
      <c r="ACO5" s="39"/>
      <c r="ACP5" s="39"/>
      <c r="ACQ5" s="39"/>
      <c r="ACR5" s="39"/>
      <c r="ACS5" s="39"/>
      <c r="ACT5" s="39"/>
      <c r="ACU5" s="39"/>
      <c r="ACV5" s="39"/>
      <c r="ACW5" s="39"/>
      <c r="ACX5" s="39"/>
      <c r="ACY5" s="39"/>
      <c r="ACZ5" s="39"/>
      <c r="ADA5" s="39"/>
      <c r="ADB5" s="39"/>
      <c r="ADC5" s="39"/>
      <c r="ADD5" s="39"/>
      <c r="ADE5" s="39"/>
      <c r="ADF5" s="39"/>
      <c r="ADG5" s="39"/>
      <c r="ADH5" s="39"/>
      <c r="ADI5" s="39"/>
      <c r="ADJ5" s="39"/>
      <c r="ADK5" s="39"/>
      <c r="ADL5" s="39"/>
      <c r="ADM5" s="39"/>
      <c r="ADN5" s="39"/>
      <c r="ADO5" s="39"/>
      <c r="ADP5" s="39"/>
      <c r="ADQ5" s="39"/>
      <c r="ADR5" s="39"/>
      <c r="ADS5" s="39"/>
      <c r="ADT5" s="39"/>
      <c r="ADU5" s="39"/>
      <c r="ADV5" s="39"/>
      <c r="ADW5" s="39"/>
      <c r="ADX5" s="39"/>
      <c r="ADY5" s="39"/>
      <c r="ADZ5" s="39"/>
      <c r="AEA5" s="39"/>
      <c r="AEB5" s="39"/>
      <c r="AEC5" s="39"/>
      <c r="AED5" s="39"/>
      <c r="AEE5" s="39"/>
      <c r="AEF5" s="39"/>
      <c r="AEG5" s="39"/>
      <c r="AEH5" s="39"/>
      <c r="AEI5" s="39"/>
      <c r="AEJ5" s="39"/>
      <c r="AEK5" s="39"/>
      <c r="AEL5" s="39"/>
      <c r="AEM5" s="39"/>
      <c r="AEN5" s="39"/>
      <c r="AEO5" s="39"/>
      <c r="AEP5" s="39"/>
      <c r="AEQ5" s="39"/>
      <c r="AER5" s="39"/>
      <c r="AES5" s="39"/>
      <c r="AET5" s="39"/>
      <c r="AEU5" s="39"/>
      <c r="AEV5" s="39"/>
      <c r="AEW5" s="39"/>
      <c r="AEX5" s="39"/>
      <c r="AEY5" s="39"/>
      <c r="AEZ5" s="39"/>
      <c r="AFA5" s="39"/>
      <c r="AFB5" s="39"/>
      <c r="AFC5" s="39"/>
      <c r="AFD5" s="39"/>
      <c r="AFE5" s="39"/>
      <c r="AFF5" s="39"/>
      <c r="AFG5" s="39"/>
      <c r="AFH5" s="39"/>
      <c r="AFI5" s="39"/>
      <c r="AFJ5" s="39"/>
      <c r="AFK5" s="39"/>
      <c r="AFL5" s="39"/>
      <c r="AFM5" s="39"/>
      <c r="AFN5" s="39"/>
      <c r="AFO5" s="39"/>
      <c r="AFP5" s="39"/>
      <c r="AFQ5" s="39"/>
      <c r="AFR5" s="39"/>
      <c r="AFS5" s="39"/>
      <c r="AFT5" s="39"/>
      <c r="AFU5" s="39"/>
      <c r="AFV5" s="39"/>
      <c r="AFW5" s="39"/>
      <c r="AFX5" s="39"/>
      <c r="AFY5" s="39"/>
      <c r="AFZ5" s="39"/>
      <c r="AGA5" s="39"/>
      <c r="AGB5" s="39"/>
      <c r="AGC5" s="39"/>
      <c r="AGD5" s="39"/>
      <c r="AGE5" s="39"/>
      <c r="AGF5" s="39"/>
      <c r="AGG5" s="39"/>
      <c r="AGH5" s="39"/>
      <c r="AGI5" s="39"/>
      <c r="AGJ5" s="39"/>
      <c r="AGK5" s="39"/>
      <c r="AGL5" s="39"/>
      <c r="AGM5" s="39"/>
      <c r="AGN5" s="39"/>
      <c r="AGO5" s="39"/>
      <c r="AGP5" s="39"/>
      <c r="AGQ5" s="39"/>
      <c r="AGR5" s="39"/>
      <c r="AGS5" s="39"/>
      <c r="AGT5" s="39"/>
      <c r="AGU5" s="39"/>
      <c r="AGV5" s="39"/>
      <c r="AGW5" s="39"/>
      <c r="AGX5" s="39"/>
      <c r="AGY5" s="39"/>
      <c r="AGZ5" s="39"/>
      <c r="AHA5" s="39"/>
      <c r="AHB5" s="39"/>
      <c r="AHC5" s="39"/>
      <c r="AHD5" s="39"/>
      <c r="AHE5" s="39"/>
      <c r="AHF5" s="39"/>
      <c r="AHG5" s="39"/>
      <c r="AHH5" s="39"/>
      <c r="AHI5" s="39"/>
      <c r="AHJ5" s="39"/>
      <c r="AHK5" s="39"/>
      <c r="AHL5" s="39"/>
      <c r="AHM5" s="39"/>
      <c r="AHN5" s="39"/>
      <c r="AHO5" s="39"/>
      <c r="AHP5" s="39"/>
      <c r="AHQ5" s="39"/>
      <c r="AHR5" s="39"/>
      <c r="AHS5" s="39"/>
      <c r="AHT5" s="39"/>
      <c r="AHU5" s="39"/>
      <c r="AHV5" s="39"/>
      <c r="AHW5" s="39"/>
      <c r="AHX5" s="39"/>
      <c r="AHY5" s="39"/>
      <c r="AHZ5" s="39"/>
      <c r="AIA5" s="39"/>
      <c r="AIB5" s="39"/>
      <c r="AIC5" s="39"/>
      <c r="AID5" s="39"/>
      <c r="AIE5" s="39"/>
      <c r="AIF5" s="39"/>
      <c r="AIG5" s="39"/>
      <c r="AIH5" s="39"/>
      <c r="AII5" s="39"/>
      <c r="AIJ5" s="39"/>
      <c r="AIK5" s="39"/>
      <c r="AIL5" s="39"/>
      <c r="AIM5" s="39"/>
      <c r="AIN5" s="39"/>
      <c r="AIO5" s="39"/>
      <c r="AIP5" s="39"/>
      <c r="AIQ5" s="39"/>
      <c r="AIR5" s="39"/>
      <c r="AIS5" s="39"/>
      <c r="AIT5" s="39"/>
      <c r="AIU5" s="39"/>
      <c r="AIV5" s="39"/>
      <c r="AIW5" s="39"/>
      <c r="AIX5" s="39"/>
      <c r="AIY5" s="39"/>
      <c r="AIZ5" s="39"/>
      <c r="AJA5" s="39"/>
      <c r="AJB5" s="39"/>
      <c r="AJC5" s="39"/>
      <c r="AJD5" s="39"/>
      <c r="AJE5" s="39"/>
      <c r="AJF5" s="39"/>
      <c r="AJG5" s="39"/>
      <c r="AJH5" s="39"/>
      <c r="AJI5" s="39"/>
      <c r="AJJ5" s="39"/>
      <c r="AJK5" s="39"/>
      <c r="AJL5" s="39"/>
      <c r="AJM5" s="39"/>
      <c r="AJN5" s="39"/>
      <c r="AJO5" s="39"/>
      <c r="AJP5" s="39"/>
      <c r="AJQ5" s="39"/>
      <c r="AJR5" s="39"/>
      <c r="AJS5" s="39"/>
      <c r="AJT5" s="39"/>
      <c r="AJU5" s="39"/>
      <c r="AJV5" s="39"/>
      <c r="AJW5" s="39"/>
      <c r="AJX5" s="39"/>
      <c r="AJY5" s="39"/>
      <c r="AJZ5" s="39"/>
      <c r="AKA5" s="39"/>
      <c r="AKB5" s="39"/>
      <c r="AKC5" s="39"/>
      <c r="AKD5" s="39"/>
      <c r="AKE5" s="39"/>
      <c r="AKF5" s="39"/>
      <c r="AKG5" s="39"/>
      <c r="AKH5" s="39"/>
      <c r="AKI5" s="39"/>
      <c r="AKJ5" s="39"/>
      <c r="AKK5" s="39"/>
      <c r="AKL5" s="39"/>
      <c r="AKM5" s="39"/>
      <c r="AKN5" s="39"/>
      <c r="AKO5" s="39"/>
      <c r="AKP5" s="39"/>
      <c r="AKQ5" s="39"/>
      <c r="AKR5" s="39"/>
      <c r="AKS5" s="39"/>
      <c r="AKT5" s="39"/>
      <c r="AKU5" s="39"/>
      <c r="AKV5" s="39"/>
      <c r="AKW5" s="39"/>
      <c r="AKX5" s="39"/>
      <c r="AKY5" s="39"/>
      <c r="AKZ5" s="39"/>
      <c r="ALA5" s="39"/>
      <c r="ALB5" s="39"/>
      <c r="ALC5" s="39"/>
      <c r="ALD5" s="39"/>
      <c r="ALE5" s="39"/>
      <c r="ALF5" s="39"/>
      <c r="ALG5" s="39"/>
      <c r="ALH5" s="39"/>
      <c r="ALI5" s="39"/>
      <c r="ALJ5" s="39"/>
      <c r="ALK5" s="39"/>
      <c r="ALL5" s="39"/>
      <c r="ALM5" s="39"/>
      <c r="ALN5" s="39"/>
      <c r="ALO5" s="39"/>
      <c r="ALP5" s="39"/>
      <c r="ALQ5" s="39"/>
      <c r="ALR5" s="39"/>
      <c r="ALS5" s="39"/>
      <c r="ALT5" s="39"/>
      <c r="ALU5" s="39"/>
      <c r="ALV5" s="39"/>
      <c r="ALW5" s="39"/>
      <c r="ALX5" s="39"/>
      <c r="ALY5" s="39"/>
      <c r="ALZ5" s="39"/>
      <c r="AMA5" s="39"/>
      <c r="AMB5" s="39"/>
      <c r="AMC5" s="39"/>
      <c r="AMD5" s="39"/>
    </row>
    <row r="6" spans="2:1018" s="45" customFormat="1" ht="50.1" customHeight="1">
      <c r="B6" s="270">
        <v>1</v>
      </c>
      <c r="C6" s="267" t="s">
        <v>194</v>
      </c>
      <c r="D6" s="69" t="s">
        <v>195</v>
      </c>
      <c r="E6" s="46" t="s">
        <v>196</v>
      </c>
      <c r="F6" s="47">
        <v>3</v>
      </c>
      <c r="G6" s="48">
        <v>1</v>
      </c>
      <c r="H6" s="70">
        <f>F6*1</f>
        <v>3</v>
      </c>
      <c r="I6" s="71" t="e">
        <f>AVERAGE(L6,O6,R6)</f>
        <v>#DIV/0!</v>
      </c>
      <c r="J6" s="90" t="e">
        <f>I6*H6</f>
        <v>#DIV/0!</v>
      </c>
      <c r="K6" s="260"/>
      <c r="L6" s="101"/>
      <c r="M6" s="102"/>
      <c r="N6" s="103"/>
      <c r="O6" s="101"/>
      <c r="P6" s="91"/>
      <c r="Q6" s="103"/>
      <c r="R6" s="101"/>
      <c r="S6" s="91"/>
      <c r="T6" s="103"/>
    </row>
    <row r="7" spans="2:1018" s="45" customFormat="1" ht="50.1" customHeight="1">
      <c r="B7" s="271"/>
      <c r="C7" s="268"/>
      <c r="D7" s="69" t="s">
        <v>197</v>
      </c>
      <c r="E7" s="46" t="s">
        <v>196</v>
      </c>
      <c r="F7" s="47">
        <v>5</v>
      </c>
      <c r="G7" s="48">
        <v>1</v>
      </c>
      <c r="H7" s="70">
        <f t="shared" ref="H7:H14" si="0">F7*1</f>
        <v>5</v>
      </c>
      <c r="I7" s="71" t="e">
        <f t="shared" ref="I7:I14" si="1">AVERAGE(L7,O7,R7)</f>
        <v>#DIV/0!</v>
      </c>
      <c r="J7" s="90" t="e">
        <f t="shared" ref="J7:J14" si="2">I7*H7</f>
        <v>#DIV/0!</v>
      </c>
      <c r="K7" s="260"/>
      <c r="L7" s="101"/>
      <c r="M7" s="91"/>
      <c r="N7" s="103"/>
      <c r="O7" s="101"/>
      <c r="P7" s="104"/>
      <c r="Q7" s="103"/>
      <c r="R7" s="101"/>
      <c r="S7" s="104"/>
      <c r="T7" s="103"/>
    </row>
    <row r="8" spans="2:1018" s="45" customFormat="1" ht="50.1" customHeight="1">
      <c r="B8" s="271"/>
      <c r="C8" s="268"/>
      <c r="D8" s="69" t="s">
        <v>198</v>
      </c>
      <c r="E8" s="46" t="s">
        <v>196</v>
      </c>
      <c r="F8" s="47">
        <v>3</v>
      </c>
      <c r="G8" s="48">
        <v>1</v>
      </c>
      <c r="H8" s="70">
        <f t="shared" si="0"/>
        <v>3</v>
      </c>
      <c r="I8" s="71" t="e">
        <f t="shared" si="1"/>
        <v>#DIV/0!</v>
      </c>
      <c r="J8" s="90" t="e">
        <f t="shared" si="2"/>
        <v>#DIV/0!</v>
      </c>
      <c r="K8" s="260"/>
      <c r="L8" s="101"/>
      <c r="M8" s="104"/>
      <c r="N8" s="103"/>
      <c r="O8" s="101"/>
      <c r="P8" s="105"/>
      <c r="Q8" s="103"/>
      <c r="R8" s="101"/>
      <c r="S8" s="106"/>
      <c r="T8" s="103"/>
    </row>
    <row r="9" spans="2:1018" s="45" customFormat="1" ht="50.1" customHeight="1">
      <c r="B9" s="272"/>
      <c r="C9" s="269"/>
      <c r="D9" s="69" t="s">
        <v>199</v>
      </c>
      <c r="E9" s="46" t="s">
        <v>196</v>
      </c>
      <c r="F9" s="47">
        <v>1</v>
      </c>
      <c r="G9" s="48">
        <v>1</v>
      </c>
      <c r="H9" s="70">
        <f t="shared" si="0"/>
        <v>1</v>
      </c>
      <c r="I9" s="71" t="e">
        <f t="shared" si="1"/>
        <v>#DIV/0!</v>
      </c>
      <c r="J9" s="90" t="e">
        <f t="shared" si="2"/>
        <v>#DIV/0!</v>
      </c>
      <c r="K9" s="260"/>
      <c r="L9" s="101"/>
      <c r="M9" s="104"/>
      <c r="N9" s="103"/>
      <c r="O9" s="101"/>
      <c r="P9" s="105"/>
      <c r="Q9" s="103"/>
      <c r="R9" s="101"/>
      <c r="S9" s="106"/>
      <c r="T9" s="103"/>
    </row>
    <row r="10" spans="2:1018" s="45" customFormat="1" ht="50.1" customHeight="1">
      <c r="B10" s="270">
        <v>2</v>
      </c>
      <c r="C10" s="267" t="s">
        <v>200</v>
      </c>
      <c r="D10" s="69" t="s">
        <v>195</v>
      </c>
      <c r="E10" s="46" t="s">
        <v>196</v>
      </c>
      <c r="F10" s="47">
        <v>3</v>
      </c>
      <c r="G10" s="48">
        <v>1</v>
      </c>
      <c r="H10" s="70">
        <f t="shared" si="0"/>
        <v>3</v>
      </c>
      <c r="I10" s="71" t="e">
        <f t="shared" si="1"/>
        <v>#DIV/0!</v>
      </c>
      <c r="J10" s="90" t="e">
        <f t="shared" si="2"/>
        <v>#DIV/0!</v>
      </c>
      <c r="K10" s="260"/>
      <c r="L10" s="101"/>
      <c r="M10" s="102"/>
      <c r="N10" s="103"/>
      <c r="O10" s="101"/>
      <c r="P10" s="91"/>
      <c r="Q10" s="103"/>
      <c r="R10" s="101"/>
      <c r="S10" s="91"/>
      <c r="T10" s="103"/>
    </row>
    <row r="11" spans="2:1018" s="45" customFormat="1" ht="50.1" customHeight="1">
      <c r="B11" s="271"/>
      <c r="C11" s="268"/>
      <c r="D11" s="69" t="s">
        <v>197</v>
      </c>
      <c r="E11" s="46" t="s">
        <v>196</v>
      </c>
      <c r="F11" s="47">
        <v>5</v>
      </c>
      <c r="G11" s="48">
        <v>1</v>
      </c>
      <c r="H11" s="70">
        <f t="shared" si="0"/>
        <v>5</v>
      </c>
      <c r="I11" s="71" t="e">
        <f t="shared" si="1"/>
        <v>#DIV/0!</v>
      </c>
      <c r="J11" s="90" t="e">
        <f t="shared" si="2"/>
        <v>#DIV/0!</v>
      </c>
      <c r="K11" s="260"/>
      <c r="L11" s="101"/>
      <c r="M11" s="91"/>
      <c r="N11" s="103"/>
      <c r="O11" s="101"/>
      <c r="P11" s="104"/>
      <c r="Q11" s="103"/>
      <c r="R11" s="101"/>
      <c r="S11" s="104"/>
      <c r="T11" s="103"/>
    </row>
    <row r="12" spans="2:1018" s="45" customFormat="1" ht="50.1" customHeight="1">
      <c r="B12" s="271"/>
      <c r="C12" s="268"/>
      <c r="D12" s="69" t="s">
        <v>201</v>
      </c>
      <c r="E12" s="46" t="s">
        <v>196</v>
      </c>
      <c r="F12" s="47">
        <v>1</v>
      </c>
      <c r="G12" s="48">
        <v>1</v>
      </c>
      <c r="H12" s="70">
        <f t="shared" si="0"/>
        <v>1</v>
      </c>
      <c r="I12" s="71" t="e">
        <f t="shared" si="1"/>
        <v>#DIV/0!</v>
      </c>
      <c r="J12" s="90" t="e">
        <f t="shared" si="2"/>
        <v>#DIV/0!</v>
      </c>
      <c r="K12" s="260"/>
      <c r="L12" s="101"/>
      <c r="M12" s="104"/>
      <c r="N12" s="103"/>
      <c r="O12" s="101"/>
      <c r="P12" s="91"/>
      <c r="Q12" s="103"/>
      <c r="R12" s="101"/>
      <c r="S12" s="91"/>
      <c r="T12" s="103"/>
    </row>
    <row r="13" spans="2:1018" s="45" customFormat="1" ht="50.1" customHeight="1">
      <c r="B13" s="271"/>
      <c r="C13" s="268"/>
      <c r="D13" s="69" t="s">
        <v>198</v>
      </c>
      <c r="E13" s="46" t="s">
        <v>196</v>
      </c>
      <c r="F13" s="47">
        <v>3</v>
      </c>
      <c r="G13" s="48">
        <v>1</v>
      </c>
      <c r="H13" s="70">
        <f t="shared" si="0"/>
        <v>3</v>
      </c>
      <c r="I13" s="71" t="e">
        <f t="shared" si="1"/>
        <v>#DIV/0!</v>
      </c>
      <c r="J13" s="90" t="e">
        <f t="shared" si="2"/>
        <v>#DIV/0!</v>
      </c>
      <c r="K13" s="260"/>
      <c r="L13" s="101"/>
      <c r="M13" s="104"/>
      <c r="N13" s="103"/>
      <c r="O13" s="101"/>
      <c r="P13" s="105"/>
      <c r="Q13" s="103"/>
      <c r="R13" s="101"/>
      <c r="S13" s="106"/>
      <c r="T13" s="103"/>
    </row>
    <row r="14" spans="2:1018" s="45" customFormat="1" ht="50.1" customHeight="1">
      <c r="B14" s="272"/>
      <c r="C14" s="269"/>
      <c r="D14" s="69" t="s">
        <v>199</v>
      </c>
      <c r="E14" s="46" t="s">
        <v>196</v>
      </c>
      <c r="F14" s="47">
        <v>1</v>
      </c>
      <c r="G14" s="48">
        <v>1</v>
      </c>
      <c r="H14" s="70">
        <f t="shared" si="0"/>
        <v>1</v>
      </c>
      <c r="I14" s="71" t="e">
        <f t="shared" si="1"/>
        <v>#DIV/0!</v>
      </c>
      <c r="J14" s="90" t="e">
        <f t="shared" si="2"/>
        <v>#DIV/0!</v>
      </c>
      <c r="K14" s="260"/>
      <c r="L14" s="101"/>
      <c r="M14" s="104"/>
      <c r="N14" s="103"/>
      <c r="O14" s="101"/>
      <c r="P14" s="105"/>
      <c r="Q14" s="103"/>
      <c r="R14" s="101"/>
      <c r="S14" s="106"/>
      <c r="T14" s="103"/>
    </row>
    <row r="15" spans="2:1018" s="42" customFormat="1" ht="15" customHeight="1">
      <c r="B15" s="263"/>
      <c r="C15" s="263"/>
      <c r="D15" s="263"/>
      <c r="E15" s="263"/>
      <c r="F15" s="263"/>
      <c r="G15" s="263"/>
      <c r="H15" s="263"/>
      <c r="I15" s="263"/>
      <c r="J15" s="96" t="e">
        <f>SUM(J6:J14)</f>
        <v>#DIV/0!</v>
      </c>
      <c r="K15" s="260"/>
      <c r="L15" s="49"/>
    </row>
    <row r="16" spans="2:1018" s="42" customFormat="1" ht="15" customHeight="1">
      <c r="B16" s="264"/>
      <c r="C16" s="265"/>
      <c r="D16" s="265"/>
      <c r="E16" s="265"/>
      <c r="F16" s="265"/>
      <c r="G16" s="265"/>
      <c r="H16" s="265"/>
      <c r="I16" s="265"/>
      <c r="J16" s="97" t="e">
        <f>J15/12</f>
        <v>#DIV/0!</v>
      </c>
      <c r="K16" s="260"/>
      <c r="L16" s="49"/>
    </row>
    <row r="17" spans="2:12" s="42" customFormat="1" ht="15" customHeight="1">
      <c r="B17" s="263" t="s">
        <v>202</v>
      </c>
      <c r="C17" s="263"/>
      <c r="D17" s="263"/>
      <c r="E17" s="263"/>
      <c r="F17" s="263"/>
      <c r="G17" s="263"/>
      <c r="H17" s="263"/>
      <c r="I17" s="263"/>
      <c r="J17" s="177" t="e">
        <f>J16/'Quadro-Resumo'!G16</f>
        <v>#DIV/0!</v>
      </c>
      <c r="K17" s="260"/>
      <c r="L17" s="49"/>
    </row>
    <row r="24" spans="2:12">
      <c r="B24" s="86"/>
      <c r="C24" s="87"/>
    </row>
  </sheetData>
  <mergeCells count="21">
    <mergeCell ref="K3:K17"/>
    <mergeCell ref="L3:T3"/>
    <mergeCell ref="B15:I15"/>
    <mergeCell ref="B16:I16"/>
    <mergeCell ref="B17:I17"/>
    <mergeCell ref="L4:T4"/>
    <mergeCell ref="J4:J5"/>
    <mergeCell ref="F4:F5"/>
    <mergeCell ref="G4:G5"/>
    <mergeCell ref="H4:H5"/>
    <mergeCell ref="I4:I5"/>
    <mergeCell ref="C6:C9"/>
    <mergeCell ref="B6:B9"/>
    <mergeCell ref="B10:B14"/>
    <mergeCell ref="C10:C14"/>
    <mergeCell ref="B3:J3"/>
    <mergeCell ref="B1:E1"/>
    <mergeCell ref="B4:B5"/>
    <mergeCell ref="C4:C5"/>
    <mergeCell ref="D4:D5"/>
    <mergeCell ref="E4:E5"/>
  </mergeCells>
  <pageMargins left="0.78740157480314965" right="0.39370078740157483" top="0.78740157480314965" bottom="0.78740157480314965" header="0.39370078740157483" footer="0.39370078740157483"/>
  <pageSetup paperSize="9" scale="41" fitToWidth="0"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529D7-B0DC-4D6D-9702-F7282359A120}">
  <sheetPr>
    <tabColor theme="6" tint="0.39997558519241921"/>
  </sheetPr>
  <dimension ref="B1:ALH28"/>
  <sheetViews>
    <sheetView showGridLines="0" topLeftCell="C5" zoomScale="110" zoomScaleNormal="110" workbookViewId="0">
      <selection activeCell="D22" sqref="D22"/>
    </sheetView>
  </sheetViews>
  <sheetFormatPr defaultColWidth="70.140625" defaultRowHeight="12.75"/>
  <cols>
    <col min="1" max="1" width="6.140625" style="39" customWidth="1"/>
    <col min="2" max="2" width="5.140625" style="49" bestFit="1" customWidth="1"/>
    <col min="3" max="3" width="8" style="49" bestFit="1" customWidth="1"/>
    <col min="4" max="4" width="70.140625" style="42" bestFit="1"/>
    <col min="5" max="5" width="5.7109375" style="42" bestFit="1" customWidth="1"/>
    <col min="6" max="6" width="12.42578125" style="42" bestFit="1" customWidth="1"/>
    <col min="7" max="7" width="8.7109375" style="52" bestFit="1" customWidth="1"/>
    <col min="8" max="8" width="13.28515625" style="42" bestFit="1" customWidth="1"/>
    <col min="9" max="9" width="13.28515625" style="42" customWidth="1"/>
    <col min="10" max="10" width="12.85546875" style="42" customWidth="1"/>
    <col min="11" max="11" width="14.140625" style="42" customWidth="1"/>
    <col min="12" max="12" width="13.140625" style="52" bestFit="1" customWidth="1"/>
    <col min="13" max="13" width="3" style="52" customWidth="1"/>
    <col min="14" max="996" width="70.140625" style="42"/>
    <col min="997" max="16384" width="70.140625" style="39"/>
  </cols>
  <sheetData>
    <row r="1" spans="2:996" ht="13.5" thickBot="1">
      <c r="B1" s="40"/>
      <c r="C1" s="40"/>
      <c r="D1" s="40"/>
      <c r="E1" s="40"/>
      <c r="F1" s="40"/>
      <c r="G1" s="41"/>
      <c r="H1" s="40"/>
      <c r="I1" s="40"/>
      <c r="J1" s="40"/>
      <c r="K1" s="40"/>
      <c r="L1" s="41"/>
      <c r="M1" s="41"/>
    </row>
    <row r="2" spans="2:996" s="44" customFormat="1" ht="15.75">
      <c r="B2" s="273" t="s">
        <v>203</v>
      </c>
      <c r="C2" s="274"/>
      <c r="D2" s="274"/>
      <c r="E2" s="274"/>
      <c r="F2" s="274"/>
      <c r="G2" s="274"/>
      <c r="H2" s="274"/>
      <c r="I2" s="274"/>
      <c r="J2" s="274"/>
      <c r="K2" s="274"/>
      <c r="L2" s="275"/>
      <c r="M2" s="260"/>
      <c r="N2" s="156" t="s">
        <v>204</v>
      </c>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c r="RB2" s="43"/>
      <c r="RC2" s="43"/>
      <c r="RD2" s="43"/>
      <c r="RE2" s="43"/>
      <c r="RF2" s="43"/>
      <c r="RG2" s="43"/>
      <c r="RH2" s="43"/>
      <c r="RI2" s="43"/>
      <c r="RJ2" s="43"/>
      <c r="RK2" s="43"/>
      <c r="RL2" s="43"/>
      <c r="RM2" s="43"/>
      <c r="RN2" s="43"/>
      <c r="RO2" s="43"/>
      <c r="RP2" s="43"/>
      <c r="RQ2" s="43"/>
      <c r="RR2" s="43"/>
      <c r="RS2" s="43"/>
      <c r="RT2" s="43"/>
      <c r="RU2" s="43"/>
      <c r="RV2" s="43"/>
      <c r="RW2" s="43"/>
      <c r="RX2" s="43"/>
      <c r="RY2" s="43"/>
      <c r="RZ2" s="43"/>
      <c r="SA2" s="43"/>
      <c r="SB2" s="43"/>
      <c r="SC2" s="43"/>
      <c r="SD2" s="43"/>
      <c r="SE2" s="43"/>
      <c r="SF2" s="43"/>
      <c r="SG2" s="43"/>
      <c r="SH2" s="43"/>
      <c r="SI2" s="43"/>
      <c r="SJ2" s="43"/>
      <c r="SK2" s="43"/>
      <c r="SL2" s="43"/>
      <c r="SM2" s="43"/>
      <c r="SN2" s="43"/>
      <c r="SO2" s="43"/>
      <c r="SP2" s="43"/>
      <c r="SQ2" s="43"/>
      <c r="SR2" s="43"/>
      <c r="SS2" s="43"/>
      <c r="ST2" s="43"/>
      <c r="SU2" s="43"/>
      <c r="SV2" s="43"/>
      <c r="SW2" s="43"/>
      <c r="SX2" s="43"/>
      <c r="SY2" s="43"/>
      <c r="SZ2" s="43"/>
      <c r="TA2" s="43"/>
      <c r="TB2" s="43"/>
      <c r="TC2" s="43"/>
      <c r="TD2" s="43"/>
      <c r="TE2" s="43"/>
      <c r="TF2" s="43"/>
      <c r="TG2" s="43"/>
      <c r="TH2" s="43"/>
      <c r="TI2" s="43"/>
      <c r="TJ2" s="43"/>
      <c r="TK2" s="43"/>
      <c r="TL2" s="43"/>
      <c r="TM2" s="43"/>
      <c r="TN2" s="43"/>
      <c r="TO2" s="43"/>
      <c r="TP2" s="43"/>
      <c r="TQ2" s="43"/>
      <c r="TR2" s="43"/>
      <c r="TS2" s="43"/>
      <c r="TT2" s="43"/>
      <c r="TU2" s="43"/>
      <c r="TV2" s="43"/>
      <c r="TW2" s="43"/>
      <c r="TX2" s="43"/>
      <c r="TY2" s="43"/>
      <c r="TZ2" s="43"/>
      <c r="UA2" s="43"/>
      <c r="UB2" s="43"/>
      <c r="UC2" s="43"/>
      <c r="UD2" s="43"/>
      <c r="UE2" s="43"/>
      <c r="UF2" s="43"/>
      <c r="UG2" s="43"/>
      <c r="UH2" s="43"/>
      <c r="UI2" s="43"/>
      <c r="UJ2" s="43"/>
      <c r="UK2" s="43"/>
      <c r="UL2" s="43"/>
      <c r="UM2" s="43"/>
      <c r="UN2" s="43"/>
      <c r="UO2" s="43"/>
      <c r="UP2" s="43"/>
      <c r="UQ2" s="43"/>
      <c r="UR2" s="43"/>
      <c r="US2" s="43"/>
      <c r="UT2" s="43"/>
      <c r="UU2" s="43"/>
      <c r="UV2" s="43"/>
      <c r="UW2" s="43"/>
      <c r="UX2" s="43"/>
      <c r="UY2" s="43"/>
      <c r="UZ2" s="43"/>
      <c r="VA2" s="43"/>
      <c r="VB2" s="43"/>
      <c r="VC2" s="43"/>
      <c r="VD2" s="43"/>
      <c r="VE2" s="43"/>
      <c r="VF2" s="43"/>
      <c r="VG2" s="43"/>
      <c r="VH2" s="43"/>
      <c r="VI2" s="43"/>
      <c r="VJ2" s="43"/>
      <c r="VK2" s="43"/>
      <c r="VL2" s="43"/>
      <c r="VM2" s="43"/>
      <c r="VN2" s="43"/>
      <c r="VO2" s="43"/>
      <c r="VP2" s="43"/>
      <c r="VQ2" s="43"/>
      <c r="VR2" s="43"/>
      <c r="VS2" s="43"/>
      <c r="VT2" s="43"/>
      <c r="VU2" s="43"/>
      <c r="VV2" s="43"/>
      <c r="VW2" s="43"/>
      <c r="VX2" s="43"/>
      <c r="VY2" s="43"/>
      <c r="VZ2" s="43"/>
      <c r="WA2" s="43"/>
      <c r="WB2" s="43"/>
      <c r="WC2" s="43"/>
      <c r="WD2" s="43"/>
      <c r="WE2" s="43"/>
      <c r="WF2" s="43"/>
      <c r="WG2" s="43"/>
      <c r="WH2" s="43"/>
      <c r="WI2" s="43"/>
      <c r="WJ2" s="43"/>
      <c r="WK2" s="43"/>
      <c r="WL2" s="43"/>
      <c r="WM2" s="43"/>
      <c r="WN2" s="43"/>
      <c r="WO2" s="43"/>
      <c r="WP2" s="43"/>
      <c r="WQ2" s="43"/>
      <c r="WR2" s="43"/>
      <c r="WS2" s="43"/>
      <c r="WT2" s="43"/>
      <c r="WU2" s="43"/>
      <c r="WV2" s="43"/>
      <c r="WW2" s="43"/>
      <c r="WX2" s="43"/>
      <c r="WY2" s="43"/>
      <c r="WZ2" s="43"/>
      <c r="XA2" s="43"/>
      <c r="XB2" s="43"/>
      <c r="XC2" s="43"/>
      <c r="XD2" s="43"/>
      <c r="XE2" s="43"/>
      <c r="XF2" s="43"/>
      <c r="XG2" s="43"/>
      <c r="XH2" s="43"/>
      <c r="XI2" s="43"/>
      <c r="XJ2" s="43"/>
      <c r="XK2" s="43"/>
      <c r="XL2" s="43"/>
      <c r="XM2" s="43"/>
      <c r="XN2" s="43"/>
      <c r="XO2" s="43"/>
      <c r="XP2" s="43"/>
      <c r="XQ2" s="43"/>
      <c r="XR2" s="43"/>
      <c r="XS2" s="43"/>
      <c r="XT2" s="43"/>
      <c r="XU2" s="43"/>
      <c r="XV2" s="43"/>
      <c r="XW2" s="43"/>
      <c r="XX2" s="43"/>
      <c r="XY2" s="43"/>
      <c r="XZ2" s="43"/>
      <c r="YA2" s="43"/>
      <c r="YB2" s="43"/>
      <c r="YC2" s="43"/>
      <c r="YD2" s="43"/>
      <c r="YE2" s="43"/>
      <c r="YF2" s="43"/>
      <c r="YG2" s="43"/>
      <c r="YH2" s="43"/>
      <c r="YI2" s="43"/>
      <c r="YJ2" s="43"/>
      <c r="YK2" s="43"/>
      <c r="YL2" s="43"/>
      <c r="YM2" s="43"/>
      <c r="YN2" s="43"/>
      <c r="YO2" s="43"/>
      <c r="YP2" s="43"/>
      <c r="YQ2" s="43"/>
      <c r="YR2" s="43"/>
      <c r="YS2" s="43"/>
      <c r="YT2" s="43"/>
      <c r="YU2" s="43"/>
      <c r="YV2" s="43"/>
      <c r="YW2" s="43"/>
      <c r="YX2" s="43"/>
      <c r="YY2" s="43"/>
      <c r="YZ2" s="43"/>
      <c r="ZA2" s="43"/>
      <c r="ZB2" s="43"/>
      <c r="ZC2" s="43"/>
      <c r="ZD2" s="43"/>
      <c r="ZE2" s="43"/>
      <c r="ZF2" s="43"/>
      <c r="ZG2" s="43"/>
      <c r="ZH2" s="43"/>
      <c r="ZI2" s="43"/>
      <c r="ZJ2" s="43"/>
      <c r="ZK2" s="43"/>
      <c r="ZL2" s="43"/>
      <c r="ZM2" s="43"/>
      <c r="ZN2" s="43"/>
      <c r="ZO2" s="43"/>
      <c r="ZP2" s="43"/>
      <c r="ZQ2" s="43"/>
      <c r="ZR2" s="43"/>
      <c r="ZS2" s="43"/>
      <c r="ZT2" s="43"/>
      <c r="ZU2" s="43"/>
      <c r="ZV2" s="43"/>
      <c r="ZW2" s="43"/>
      <c r="ZX2" s="43"/>
      <c r="ZY2" s="43"/>
      <c r="ZZ2" s="43"/>
      <c r="AAA2" s="43"/>
      <c r="AAB2" s="43"/>
      <c r="AAC2" s="43"/>
      <c r="AAD2" s="43"/>
      <c r="AAE2" s="43"/>
      <c r="AAF2" s="43"/>
      <c r="AAG2" s="43"/>
      <c r="AAH2" s="43"/>
      <c r="AAI2" s="43"/>
      <c r="AAJ2" s="43"/>
      <c r="AAK2" s="43"/>
      <c r="AAL2" s="43"/>
      <c r="AAM2" s="43"/>
      <c r="AAN2" s="43"/>
      <c r="AAO2" s="43"/>
      <c r="AAP2" s="43"/>
      <c r="AAQ2" s="43"/>
      <c r="AAR2" s="43"/>
      <c r="AAS2" s="43"/>
      <c r="AAT2" s="43"/>
      <c r="AAU2" s="43"/>
      <c r="AAV2" s="43"/>
      <c r="AAW2" s="43"/>
      <c r="AAX2" s="43"/>
      <c r="AAY2" s="43"/>
      <c r="AAZ2" s="43"/>
      <c r="ABA2" s="43"/>
      <c r="ABB2" s="43"/>
      <c r="ABC2" s="43"/>
      <c r="ABD2" s="43"/>
      <c r="ABE2" s="43"/>
      <c r="ABF2" s="43"/>
      <c r="ABG2" s="43"/>
      <c r="ABH2" s="43"/>
      <c r="ABI2" s="43"/>
      <c r="ABJ2" s="43"/>
      <c r="ABK2" s="43"/>
      <c r="ABL2" s="43"/>
      <c r="ABM2" s="43"/>
      <c r="ABN2" s="43"/>
      <c r="ABO2" s="43"/>
      <c r="ABP2" s="43"/>
      <c r="ABQ2" s="43"/>
      <c r="ABR2" s="43"/>
      <c r="ABS2" s="43"/>
      <c r="ABT2" s="43"/>
      <c r="ABU2" s="43"/>
      <c r="ABV2" s="43"/>
      <c r="ABW2" s="43"/>
      <c r="ABX2" s="43"/>
      <c r="ABY2" s="43"/>
      <c r="ABZ2" s="43"/>
      <c r="ACA2" s="43"/>
      <c r="ACB2" s="43"/>
      <c r="ACC2" s="43"/>
      <c r="ACD2" s="43"/>
      <c r="ACE2" s="43"/>
      <c r="ACF2" s="43"/>
      <c r="ACG2" s="43"/>
      <c r="ACH2" s="43"/>
      <c r="ACI2" s="43"/>
      <c r="ACJ2" s="43"/>
      <c r="ACK2" s="43"/>
      <c r="ACL2" s="43"/>
      <c r="ACM2" s="43"/>
      <c r="ACN2" s="43"/>
      <c r="ACO2" s="43"/>
      <c r="ACP2" s="43"/>
      <c r="ACQ2" s="43"/>
      <c r="ACR2" s="43"/>
      <c r="ACS2" s="43"/>
      <c r="ACT2" s="43"/>
      <c r="ACU2" s="43"/>
      <c r="ACV2" s="43"/>
      <c r="ACW2" s="43"/>
      <c r="ACX2" s="43"/>
      <c r="ACY2" s="43"/>
      <c r="ACZ2" s="43"/>
      <c r="ADA2" s="43"/>
      <c r="ADB2" s="43"/>
      <c r="ADC2" s="43"/>
      <c r="ADD2" s="43"/>
      <c r="ADE2" s="43"/>
      <c r="ADF2" s="43"/>
      <c r="ADG2" s="43"/>
      <c r="ADH2" s="43"/>
      <c r="ADI2" s="43"/>
      <c r="ADJ2" s="43"/>
      <c r="ADK2" s="43"/>
      <c r="ADL2" s="43"/>
      <c r="ADM2" s="43"/>
      <c r="ADN2" s="43"/>
      <c r="ADO2" s="43"/>
      <c r="ADP2" s="43"/>
      <c r="ADQ2" s="43"/>
      <c r="ADR2" s="43"/>
      <c r="ADS2" s="43"/>
      <c r="ADT2" s="43"/>
      <c r="ADU2" s="43"/>
      <c r="ADV2" s="43"/>
      <c r="ADW2" s="43"/>
      <c r="ADX2" s="43"/>
      <c r="ADY2" s="43"/>
      <c r="ADZ2" s="43"/>
      <c r="AEA2" s="43"/>
      <c r="AEB2" s="43"/>
      <c r="AEC2" s="43"/>
      <c r="AED2" s="43"/>
      <c r="AEE2" s="43"/>
      <c r="AEF2" s="43"/>
      <c r="AEG2" s="43"/>
      <c r="AEH2" s="43"/>
      <c r="AEI2" s="43"/>
      <c r="AEJ2" s="43"/>
      <c r="AEK2" s="43"/>
      <c r="AEL2" s="43"/>
      <c r="AEM2" s="43"/>
      <c r="AEN2" s="43"/>
      <c r="AEO2" s="43"/>
      <c r="AEP2" s="43"/>
      <c r="AEQ2" s="43"/>
      <c r="AER2" s="43"/>
      <c r="AES2" s="43"/>
      <c r="AET2" s="43"/>
      <c r="AEU2" s="43"/>
      <c r="AEV2" s="43"/>
      <c r="AEW2" s="43"/>
      <c r="AEX2" s="43"/>
      <c r="AEY2" s="43"/>
      <c r="AEZ2" s="43"/>
      <c r="AFA2" s="43"/>
      <c r="AFB2" s="43"/>
      <c r="AFC2" s="43"/>
      <c r="AFD2" s="43"/>
      <c r="AFE2" s="43"/>
      <c r="AFF2" s="43"/>
      <c r="AFG2" s="43"/>
      <c r="AFH2" s="43"/>
      <c r="AFI2" s="43"/>
      <c r="AFJ2" s="43"/>
      <c r="AFK2" s="43"/>
      <c r="AFL2" s="43"/>
      <c r="AFM2" s="43"/>
      <c r="AFN2" s="43"/>
      <c r="AFO2" s="43"/>
      <c r="AFP2" s="43"/>
      <c r="AFQ2" s="43"/>
      <c r="AFR2" s="43"/>
      <c r="AFS2" s="43"/>
      <c r="AFT2" s="43"/>
      <c r="AFU2" s="43"/>
      <c r="AFV2" s="43"/>
      <c r="AFW2" s="43"/>
      <c r="AFX2" s="43"/>
      <c r="AFY2" s="43"/>
      <c r="AFZ2" s="43"/>
      <c r="AGA2" s="43"/>
      <c r="AGB2" s="43"/>
      <c r="AGC2" s="43"/>
      <c r="AGD2" s="43"/>
      <c r="AGE2" s="43"/>
      <c r="AGF2" s="43"/>
      <c r="AGG2" s="43"/>
      <c r="AGH2" s="43"/>
      <c r="AGI2" s="43"/>
      <c r="AGJ2" s="43"/>
      <c r="AGK2" s="43"/>
      <c r="AGL2" s="43"/>
      <c r="AGM2" s="43"/>
      <c r="AGN2" s="43"/>
      <c r="AGO2" s="43"/>
      <c r="AGP2" s="43"/>
      <c r="AGQ2" s="43"/>
      <c r="AGR2" s="43"/>
      <c r="AGS2" s="43"/>
      <c r="AGT2" s="43"/>
      <c r="AGU2" s="43"/>
      <c r="AGV2" s="43"/>
      <c r="AGW2" s="43"/>
      <c r="AGX2" s="43"/>
      <c r="AGY2" s="43"/>
      <c r="AGZ2" s="43"/>
      <c r="AHA2" s="43"/>
      <c r="AHB2" s="43"/>
      <c r="AHC2" s="43"/>
      <c r="AHD2" s="43"/>
      <c r="AHE2" s="43"/>
      <c r="AHF2" s="43"/>
      <c r="AHG2" s="43"/>
      <c r="AHH2" s="43"/>
      <c r="AHI2" s="43"/>
      <c r="AHJ2" s="43"/>
      <c r="AHK2" s="43"/>
      <c r="AHL2" s="43"/>
      <c r="AHM2" s="43"/>
      <c r="AHN2" s="43"/>
      <c r="AHO2" s="43"/>
      <c r="AHP2" s="43"/>
      <c r="AHQ2" s="43"/>
      <c r="AHR2" s="43"/>
      <c r="AHS2" s="43"/>
      <c r="AHT2" s="43"/>
      <c r="AHU2" s="43"/>
      <c r="AHV2" s="43"/>
      <c r="AHW2" s="43"/>
      <c r="AHX2" s="43"/>
      <c r="AHY2" s="43"/>
      <c r="AHZ2" s="43"/>
      <c r="AIA2" s="43"/>
      <c r="AIB2" s="43"/>
      <c r="AIC2" s="43"/>
      <c r="AID2" s="43"/>
      <c r="AIE2" s="43"/>
      <c r="AIF2" s="43"/>
      <c r="AIG2" s="43"/>
      <c r="AIH2" s="43"/>
      <c r="AII2" s="43"/>
      <c r="AIJ2" s="43"/>
      <c r="AIK2" s="43"/>
      <c r="AIL2" s="43"/>
      <c r="AIM2" s="43"/>
      <c r="AIN2" s="43"/>
      <c r="AIO2" s="43"/>
      <c r="AIP2" s="43"/>
      <c r="AIQ2" s="43"/>
      <c r="AIR2" s="43"/>
      <c r="AIS2" s="43"/>
      <c r="AIT2" s="43"/>
      <c r="AIU2" s="43"/>
      <c r="AIV2" s="43"/>
      <c r="AIW2" s="43"/>
      <c r="AIX2" s="43"/>
      <c r="AIY2" s="43"/>
      <c r="AIZ2" s="43"/>
      <c r="AJA2" s="43"/>
      <c r="AJB2" s="43"/>
      <c r="AJC2" s="43"/>
      <c r="AJD2" s="43"/>
      <c r="AJE2" s="43"/>
      <c r="AJF2" s="43"/>
      <c r="AJG2" s="43"/>
      <c r="AJH2" s="43"/>
      <c r="AJI2" s="43"/>
      <c r="AJJ2" s="43"/>
      <c r="AJK2" s="43"/>
      <c r="AJL2" s="43"/>
      <c r="AJM2" s="43"/>
      <c r="AJN2" s="43"/>
      <c r="AJO2" s="43"/>
      <c r="AJP2" s="43"/>
      <c r="AJQ2" s="43"/>
      <c r="AJR2" s="43"/>
      <c r="AJS2" s="43"/>
      <c r="AJT2" s="43"/>
      <c r="AJU2" s="43"/>
      <c r="AJV2" s="43"/>
      <c r="AJW2" s="43"/>
      <c r="AJX2" s="43"/>
      <c r="AJY2" s="43"/>
      <c r="AJZ2" s="43"/>
      <c r="AKA2" s="43"/>
      <c r="AKB2" s="43"/>
      <c r="AKC2" s="43"/>
      <c r="AKD2" s="43"/>
      <c r="AKE2" s="43"/>
      <c r="AKF2" s="43"/>
      <c r="AKG2" s="43"/>
      <c r="AKH2" s="43"/>
      <c r="AKI2" s="43"/>
      <c r="AKJ2" s="43"/>
      <c r="AKK2" s="43"/>
      <c r="AKL2" s="43"/>
      <c r="AKM2" s="43"/>
      <c r="AKN2" s="43"/>
      <c r="AKO2" s="43"/>
      <c r="AKP2" s="43"/>
    </row>
    <row r="3" spans="2:996" ht="45">
      <c r="B3" s="276" t="s">
        <v>205</v>
      </c>
      <c r="C3" s="276" t="s">
        <v>206</v>
      </c>
      <c r="D3" s="276" t="s">
        <v>183</v>
      </c>
      <c r="E3" s="276" t="s">
        <v>207</v>
      </c>
      <c r="F3" s="276" t="s">
        <v>208</v>
      </c>
      <c r="G3" s="276" t="s">
        <v>209</v>
      </c>
      <c r="H3" s="276" t="s">
        <v>210</v>
      </c>
      <c r="I3" s="276" t="s">
        <v>211</v>
      </c>
      <c r="J3" s="276" t="s">
        <v>212</v>
      </c>
      <c r="K3" s="276" t="s">
        <v>213</v>
      </c>
      <c r="L3" s="276" t="s">
        <v>214</v>
      </c>
      <c r="M3" s="260"/>
      <c r="N3" s="125" t="s">
        <v>215</v>
      </c>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s="39"/>
      <c r="HV3" s="39"/>
      <c r="HW3" s="39"/>
      <c r="HX3" s="39"/>
      <c r="HY3" s="39"/>
      <c r="HZ3" s="39"/>
      <c r="IA3" s="39"/>
      <c r="IB3" s="39"/>
      <c r="IC3" s="39"/>
      <c r="ID3" s="39"/>
      <c r="IE3" s="39"/>
      <c r="IF3" s="39"/>
      <c r="IG3" s="39"/>
      <c r="IH3" s="39"/>
      <c r="II3" s="39"/>
      <c r="IJ3" s="39"/>
      <c r="IK3" s="39"/>
      <c r="IL3" s="39"/>
      <c r="IM3" s="39"/>
      <c r="IN3" s="39"/>
      <c r="IO3" s="39"/>
      <c r="IP3" s="39"/>
      <c r="IQ3" s="39"/>
      <c r="IR3" s="39"/>
      <c r="IS3" s="39"/>
      <c r="IT3" s="39"/>
      <c r="IU3" s="39"/>
      <c r="IV3" s="39"/>
      <c r="IW3" s="39"/>
      <c r="IX3" s="39"/>
      <c r="IY3" s="39"/>
      <c r="IZ3" s="39"/>
      <c r="JA3" s="39"/>
      <c r="JB3" s="39"/>
      <c r="JC3" s="39"/>
      <c r="JD3" s="39"/>
      <c r="JE3" s="39"/>
      <c r="JF3" s="39"/>
      <c r="JG3" s="39"/>
      <c r="JH3" s="39"/>
      <c r="JI3" s="39"/>
      <c r="JJ3" s="39"/>
      <c r="JK3" s="39"/>
      <c r="JL3" s="39"/>
      <c r="JM3" s="39"/>
      <c r="JN3" s="39"/>
      <c r="JO3" s="39"/>
      <c r="JP3" s="39"/>
      <c r="JQ3" s="39"/>
      <c r="JR3" s="39"/>
      <c r="JS3" s="39"/>
      <c r="JT3" s="39"/>
      <c r="JU3" s="39"/>
      <c r="JV3" s="39"/>
      <c r="JW3" s="39"/>
      <c r="JX3" s="39"/>
      <c r="JY3" s="39"/>
      <c r="JZ3" s="39"/>
      <c r="KA3" s="39"/>
      <c r="KB3" s="39"/>
      <c r="KC3" s="39"/>
      <c r="KD3" s="39"/>
      <c r="KE3" s="39"/>
      <c r="KF3" s="39"/>
      <c r="KG3" s="39"/>
      <c r="KH3" s="39"/>
      <c r="KI3" s="39"/>
      <c r="KJ3" s="39"/>
      <c r="KK3" s="39"/>
      <c r="KL3" s="39"/>
      <c r="KM3" s="39"/>
      <c r="KN3" s="39"/>
      <c r="KO3" s="39"/>
      <c r="KP3" s="39"/>
      <c r="KQ3" s="39"/>
      <c r="KR3" s="39"/>
      <c r="KS3" s="39"/>
      <c r="KT3" s="39"/>
      <c r="KU3" s="39"/>
      <c r="KV3" s="39"/>
      <c r="KW3" s="39"/>
      <c r="KX3" s="39"/>
      <c r="KY3" s="39"/>
      <c r="KZ3" s="39"/>
      <c r="LA3" s="39"/>
      <c r="LB3" s="39"/>
      <c r="LC3" s="39"/>
      <c r="LD3" s="39"/>
      <c r="LE3" s="39"/>
      <c r="LF3" s="39"/>
      <c r="LG3" s="39"/>
      <c r="LH3" s="39"/>
      <c r="LI3" s="39"/>
      <c r="LJ3" s="39"/>
      <c r="LK3" s="39"/>
      <c r="LL3" s="39"/>
      <c r="LM3" s="39"/>
      <c r="LN3" s="39"/>
      <c r="LO3" s="39"/>
      <c r="LP3" s="39"/>
      <c r="LQ3" s="39"/>
      <c r="LR3" s="39"/>
      <c r="LS3" s="39"/>
      <c r="LT3" s="39"/>
      <c r="LU3" s="39"/>
      <c r="LV3" s="39"/>
      <c r="LW3" s="39"/>
      <c r="LX3" s="39"/>
      <c r="LY3" s="39"/>
      <c r="LZ3" s="39"/>
      <c r="MA3" s="39"/>
      <c r="MB3" s="39"/>
      <c r="MC3" s="39"/>
      <c r="MD3" s="39"/>
      <c r="ME3" s="39"/>
      <c r="MF3" s="39"/>
      <c r="MG3" s="39"/>
      <c r="MH3" s="39"/>
      <c r="MI3" s="39"/>
      <c r="MJ3" s="39"/>
      <c r="MK3" s="39"/>
      <c r="ML3" s="39"/>
      <c r="MM3" s="39"/>
      <c r="MN3" s="39"/>
      <c r="MO3" s="39"/>
      <c r="MP3" s="39"/>
      <c r="MQ3" s="39"/>
      <c r="MR3" s="39"/>
      <c r="MS3" s="39"/>
      <c r="MT3" s="39"/>
      <c r="MU3" s="39"/>
      <c r="MV3" s="39"/>
      <c r="MW3" s="39"/>
      <c r="MX3" s="39"/>
      <c r="MY3" s="39"/>
      <c r="MZ3" s="39"/>
      <c r="NA3" s="39"/>
      <c r="NB3" s="39"/>
      <c r="NC3" s="39"/>
      <c r="ND3" s="39"/>
      <c r="NE3" s="39"/>
      <c r="NF3" s="39"/>
      <c r="NG3" s="39"/>
      <c r="NH3" s="39"/>
      <c r="NI3" s="39"/>
      <c r="NJ3" s="39"/>
      <c r="NK3" s="39"/>
      <c r="NL3" s="39"/>
      <c r="NM3" s="39"/>
      <c r="NN3" s="39"/>
      <c r="NO3" s="39"/>
      <c r="NP3" s="39"/>
      <c r="NQ3" s="39"/>
      <c r="NR3" s="39"/>
      <c r="NS3" s="39"/>
      <c r="NT3" s="39"/>
      <c r="NU3" s="39"/>
      <c r="NV3" s="39"/>
      <c r="NW3" s="39"/>
      <c r="NX3" s="39"/>
      <c r="NY3" s="39"/>
      <c r="NZ3" s="39"/>
      <c r="OA3" s="39"/>
      <c r="OB3" s="39"/>
      <c r="OC3" s="39"/>
      <c r="OD3" s="39"/>
      <c r="OE3" s="39"/>
      <c r="OF3" s="39"/>
      <c r="OG3" s="39"/>
      <c r="OH3" s="39"/>
      <c r="OI3" s="39"/>
      <c r="OJ3" s="39"/>
      <c r="OK3" s="39"/>
      <c r="OL3" s="39"/>
      <c r="OM3" s="39"/>
      <c r="ON3" s="39"/>
      <c r="OO3" s="39"/>
      <c r="OP3" s="39"/>
      <c r="OQ3" s="39"/>
      <c r="OR3" s="39"/>
      <c r="OS3" s="39"/>
      <c r="OT3" s="39"/>
      <c r="OU3" s="39"/>
      <c r="OV3" s="39"/>
      <c r="OW3" s="39"/>
      <c r="OX3" s="39"/>
      <c r="OY3" s="39"/>
      <c r="OZ3" s="39"/>
      <c r="PA3" s="39"/>
      <c r="PB3" s="39"/>
      <c r="PC3" s="39"/>
      <c r="PD3" s="39"/>
      <c r="PE3" s="39"/>
      <c r="PF3" s="39"/>
      <c r="PG3" s="39"/>
      <c r="PH3" s="39"/>
      <c r="PI3" s="39"/>
      <c r="PJ3" s="39"/>
      <c r="PK3" s="39"/>
      <c r="PL3" s="39"/>
      <c r="PM3" s="39"/>
      <c r="PN3" s="39"/>
      <c r="PO3" s="39"/>
      <c r="PP3" s="39"/>
      <c r="PQ3" s="39"/>
      <c r="PR3" s="39"/>
      <c r="PS3" s="39"/>
      <c r="PT3" s="39"/>
      <c r="PU3" s="39"/>
      <c r="PV3" s="39"/>
      <c r="PW3" s="39"/>
      <c r="PX3" s="39"/>
      <c r="PY3" s="39"/>
      <c r="PZ3" s="39"/>
      <c r="QA3" s="39"/>
      <c r="QB3" s="39"/>
      <c r="QC3" s="39"/>
      <c r="QD3" s="39"/>
      <c r="QE3" s="39"/>
      <c r="QF3" s="39"/>
      <c r="QG3" s="39"/>
      <c r="QH3" s="39"/>
      <c r="QI3" s="39"/>
      <c r="QJ3" s="39"/>
      <c r="QK3" s="39"/>
      <c r="QL3" s="39"/>
      <c r="QM3" s="39"/>
      <c r="QN3" s="39"/>
      <c r="QO3" s="39"/>
      <c r="QP3" s="39"/>
      <c r="QQ3" s="39"/>
      <c r="QR3" s="39"/>
      <c r="QS3" s="39"/>
      <c r="QT3" s="39"/>
      <c r="QU3" s="39"/>
      <c r="QV3" s="39"/>
      <c r="QW3" s="39"/>
      <c r="QX3" s="39"/>
      <c r="QY3" s="39"/>
      <c r="QZ3" s="39"/>
      <c r="RA3" s="39"/>
      <c r="RB3" s="39"/>
      <c r="RC3" s="39"/>
      <c r="RD3" s="39"/>
      <c r="RE3" s="39"/>
      <c r="RF3" s="39"/>
      <c r="RG3" s="39"/>
      <c r="RH3" s="39"/>
      <c r="RI3" s="39"/>
      <c r="RJ3" s="39"/>
      <c r="RK3" s="39"/>
      <c r="RL3" s="39"/>
      <c r="RM3" s="39"/>
      <c r="RN3" s="39"/>
      <c r="RO3" s="39"/>
      <c r="RP3" s="39"/>
      <c r="RQ3" s="39"/>
      <c r="RR3" s="39"/>
      <c r="RS3" s="39"/>
      <c r="RT3" s="39"/>
      <c r="RU3" s="39"/>
      <c r="RV3" s="39"/>
      <c r="RW3" s="39"/>
      <c r="RX3" s="39"/>
      <c r="RY3" s="39"/>
      <c r="RZ3" s="39"/>
      <c r="SA3" s="39"/>
      <c r="SB3" s="39"/>
      <c r="SC3" s="39"/>
      <c r="SD3" s="39"/>
      <c r="SE3" s="39"/>
      <c r="SF3" s="39"/>
      <c r="SG3" s="39"/>
      <c r="SH3" s="39"/>
      <c r="SI3" s="39"/>
      <c r="SJ3" s="39"/>
      <c r="SK3" s="39"/>
      <c r="SL3" s="39"/>
      <c r="SM3" s="39"/>
      <c r="SN3" s="39"/>
      <c r="SO3" s="39"/>
      <c r="SP3" s="39"/>
      <c r="SQ3" s="39"/>
      <c r="SR3" s="39"/>
      <c r="SS3" s="39"/>
      <c r="ST3" s="39"/>
      <c r="SU3" s="39"/>
      <c r="SV3" s="39"/>
      <c r="SW3" s="39"/>
      <c r="SX3" s="39"/>
      <c r="SY3" s="39"/>
      <c r="SZ3" s="39"/>
      <c r="TA3" s="39"/>
      <c r="TB3" s="39"/>
      <c r="TC3" s="39"/>
      <c r="TD3" s="39"/>
      <c r="TE3" s="39"/>
      <c r="TF3" s="39"/>
      <c r="TG3" s="39"/>
      <c r="TH3" s="39"/>
      <c r="TI3" s="39"/>
      <c r="TJ3" s="39"/>
      <c r="TK3" s="39"/>
      <c r="TL3" s="39"/>
      <c r="TM3" s="39"/>
      <c r="TN3" s="39"/>
      <c r="TO3" s="39"/>
      <c r="TP3" s="39"/>
      <c r="TQ3" s="39"/>
      <c r="TR3" s="39"/>
      <c r="TS3" s="39"/>
      <c r="TT3" s="39"/>
      <c r="TU3" s="39"/>
      <c r="TV3" s="39"/>
      <c r="TW3" s="39"/>
      <c r="TX3" s="39"/>
      <c r="TY3" s="39"/>
      <c r="TZ3" s="39"/>
      <c r="UA3" s="39"/>
      <c r="UB3" s="39"/>
      <c r="UC3" s="39"/>
      <c r="UD3" s="39"/>
      <c r="UE3" s="39"/>
      <c r="UF3" s="39"/>
      <c r="UG3" s="39"/>
      <c r="UH3" s="39"/>
      <c r="UI3" s="39"/>
      <c r="UJ3" s="39"/>
      <c r="UK3" s="39"/>
      <c r="UL3" s="39"/>
      <c r="UM3" s="39"/>
      <c r="UN3" s="39"/>
      <c r="UO3" s="39"/>
      <c r="UP3" s="39"/>
      <c r="UQ3" s="39"/>
      <c r="UR3" s="39"/>
      <c r="US3" s="39"/>
      <c r="UT3" s="39"/>
      <c r="UU3" s="39"/>
      <c r="UV3" s="39"/>
      <c r="UW3" s="39"/>
      <c r="UX3" s="39"/>
      <c r="UY3" s="39"/>
      <c r="UZ3" s="39"/>
      <c r="VA3" s="39"/>
      <c r="VB3" s="39"/>
      <c r="VC3" s="39"/>
      <c r="VD3" s="39"/>
      <c r="VE3" s="39"/>
      <c r="VF3" s="39"/>
      <c r="VG3" s="39"/>
      <c r="VH3" s="39"/>
      <c r="VI3" s="39"/>
      <c r="VJ3" s="39"/>
      <c r="VK3" s="39"/>
      <c r="VL3" s="39"/>
      <c r="VM3" s="39"/>
      <c r="VN3" s="39"/>
      <c r="VO3" s="39"/>
      <c r="VP3" s="39"/>
      <c r="VQ3" s="39"/>
      <c r="VR3" s="39"/>
      <c r="VS3" s="39"/>
      <c r="VT3" s="39"/>
      <c r="VU3" s="39"/>
      <c r="VV3" s="39"/>
      <c r="VW3" s="39"/>
      <c r="VX3" s="39"/>
      <c r="VY3" s="39"/>
      <c r="VZ3" s="39"/>
      <c r="WA3" s="39"/>
      <c r="WB3" s="39"/>
      <c r="WC3" s="39"/>
      <c r="WD3" s="39"/>
      <c r="WE3" s="39"/>
      <c r="WF3" s="39"/>
      <c r="WG3" s="39"/>
      <c r="WH3" s="39"/>
      <c r="WI3" s="39"/>
      <c r="WJ3" s="39"/>
      <c r="WK3" s="39"/>
      <c r="WL3" s="39"/>
      <c r="WM3" s="39"/>
      <c r="WN3" s="39"/>
      <c r="WO3" s="39"/>
      <c r="WP3" s="39"/>
      <c r="WQ3" s="39"/>
      <c r="WR3" s="39"/>
      <c r="WS3" s="39"/>
      <c r="WT3" s="39"/>
      <c r="WU3" s="39"/>
      <c r="WV3" s="39"/>
      <c r="WW3" s="39"/>
      <c r="WX3" s="39"/>
      <c r="WY3" s="39"/>
      <c r="WZ3" s="39"/>
      <c r="XA3" s="39"/>
      <c r="XB3" s="39"/>
      <c r="XC3" s="39"/>
      <c r="XD3" s="39"/>
      <c r="XE3" s="39"/>
      <c r="XF3" s="39"/>
      <c r="XG3" s="39"/>
      <c r="XH3" s="39"/>
      <c r="XI3" s="39"/>
      <c r="XJ3" s="39"/>
      <c r="XK3" s="39"/>
      <c r="XL3" s="39"/>
      <c r="XM3" s="39"/>
      <c r="XN3" s="39"/>
      <c r="XO3" s="39"/>
      <c r="XP3" s="39"/>
      <c r="XQ3" s="39"/>
      <c r="XR3" s="39"/>
      <c r="XS3" s="39"/>
      <c r="XT3" s="39"/>
      <c r="XU3" s="39"/>
      <c r="XV3" s="39"/>
      <c r="XW3" s="39"/>
      <c r="XX3" s="39"/>
      <c r="XY3" s="39"/>
      <c r="XZ3" s="39"/>
      <c r="YA3" s="39"/>
      <c r="YB3" s="39"/>
      <c r="YC3" s="39"/>
      <c r="YD3" s="39"/>
      <c r="YE3" s="39"/>
      <c r="YF3" s="39"/>
      <c r="YG3" s="39"/>
      <c r="YH3" s="39"/>
      <c r="YI3" s="39"/>
      <c r="YJ3" s="39"/>
      <c r="YK3" s="39"/>
      <c r="YL3" s="39"/>
      <c r="YM3" s="39"/>
      <c r="YN3" s="39"/>
      <c r="YO3" s="39"/>
      <c r="YP3" s="39"/>
      <c r="YQ3" s="39"/>
      <c r="YR3" s="39"/>
      <c r="YS3" s="39"/>
      <c r="YT3" s="39"/>
      <c r="YU3" s="39"/>
      <c r="YV3" s="39"/>
      <c r="YW3" s="39"/>
      <c r="YX3" s="39"/>
      <c r="YY3" s="39"/>
      <c r="YZ3" s="39"/>
      <c r="ZA3" s="39"/>
      <c r="ZB3" s="39"/>
      <c r="ZC3" s="39"/>
      <c r="ZD3" s="39"/>
      <c r="ZE3" s="39"/>
      <c r="ZF3" s="39"/>
      <c r="ZG3" s="39"/>
      <c r="ZH3" s="39"/>
      <c r="ZI3" s="39"/>
      <c r="ZJ3" s="39"/>
      <c r="ZK3" s="39"/>
      <c r="ZL3" s="39"/>
      <c r="ZM3" s="39"/>
      <c r="ZN3" s="39"/>
      <c r="ZO3" s="39"/>
      <c r="ZP3" s="39"/>
      <c r="ZQ3" s="39"/>
      <c r="ZR3" s="39"/>
      <c r="ZS3" s="39"/>
      <c r="ZT3" s="39"/>
      <c r="ZU3" s="39"/>
      <c r="ZV3" s="39"/>
      <c r="ZW3" s="39"/>
      <c r="ZX3" s="39"/>
      <c r="ZY3" s="39"/>
      <c r="ZZ3" s="39"/>
      <c r="AAA3" s="39"/>
      <c r="AAB3" s="39"/>
      <c r="AAC3" s="39"/>
      <c r="AAD3" s="39"/>
      <c r="AAE3" s="39"/>
      <c r="AAF3" s="39"/>
      <c r="AAG3" s="39"/>
      <c r="AAH3" s="39"/>
      <c r="AAI3" s="39"/>
      <c r="AAJ3" s="39"/>
      <c r="AAK3" s="39"/>
      <c r="AAL3" s="39"/>
      <c r="AAM3" s="39"/>
      <c r="AAN3" s="39"/>
      <c r="AAO3" s="39"/>
      <c r="AAP3" s="39"/>
      <c r="AAQ3" s="39"/>
      <c r="AAR3" s="39"/>
      <c r="AAS3" s="39"/>
      <c r="AAT3" s="39"/>
      <c r="AAU3" s="39"/>
      <c r="AAV3" s="39"/>
      <c r="AAW3" s="39"/>
      <c r="AAX3" s="39"/>
      <c r="AAY3" s="39"/>
      <c r="AAZ3" s="39"/>
      <c r="ABA3" s="39"/>
      <c r="ABB3" s="39"/>
      <c r="ABC3" s="39"/>
      <c r="ABD3" s="39"/>
      <c r="ABE3" s="39"/>
      <c r="ABF3" s="39"/>
      <c r="ABG3" s="39"/>
      <c r="ABH3" s="39"/>
      <c r="ABI3" s="39"/>
      <c r="ABJ3" s="39"/>
      <c r="ABK3" s="39"/>
      <c r="ABL3" s="39"/>
      <c r="ABM3" s="39"/>
      <c r="ABN3" s="39"/>
      <c r="ABO3" s="39"/>
      <c r="ABP3" s="39"/>
      <c r="ABQ3" s="39"/>
      <c r="ABR3" s="39"/>
      <c r="ABS3" s="39"/>
      <c r="ABT3" s="39"/>
      <c r="ABU3" s="39"/>
      <c r="ABV3" s="39"/>
      <c r="ABW3" s="39"/>
      <c r="ABX3" s="39"/>
      <c r="ABY3" s="39"/>
      <c r="ABZ3" s="39"/>
      <c r="ACA3" s="39"/>
      <c r="ACB3" s="39"/>
      <c r="ACC3" s="39"/>
      <c r="ACD3" s="39"/>
      <c r="ACE3" s="39"/>
      <c r="ACF3" s="39"/>
      <c r="ACG3" s="39"/>
      <c r="ACH3" s="39"/>
      <c r="ACI3" s="39"/>
      <c r="ACJ3" s="39"/>
      <c r="ACK3" s="39"/>
      <c r="ACL3" s="39"/>
      <c r="ACM3" s="39"/>
      <c r="ACN3" s="39"/>
      <c r="ACO3" s="39"/>
      <c r="ACP3" s="39"/>
      <c r="ACQ3" s="39"/>
      <c r="ACR3" s="39"/>
      <c r="ACS3" s="39"/>
      <c r="ACT3" s="39"/>
      <c r="ACU3" s="39"/>
      <c r="ACV3" s="39"/>
      <c r="ACW3" s="39"/>
      <c r="ACX3" s="39"/>
      <c r="ACY3" s="39"/>
      <c r="ACZ3" s="39"/>
      <c r="ADA3" s="39"/>
      <c r="ADB3" s="39"/>
      <c r="ADC3" s="39"/>
      <c r="ADD3" s="39"/>
      <c r="ADE3" s="39"/>
      <c r="ADF3" s="39"/>
      <c r="ADG3" s="39"/>
      <c r="ADH3" s="39"/>
      <c r="ADI3" s="39"/>
      <c r="ADJ3" s="39"/>
      <c r="ADK3" s="39"/>
      <c r="ADL3" s="39"/>
      <c r="ADM3" s="39"/>
      <c r="ADN3" s="39"/>
      <c r="ADO3" s="39"/>
      <c r="ADP3" s="39"/>
      <c r="ADQ3" s="39"/>
      <c r="ADR3" s="39"/>
      <c r="ADS3" s="39"/>
      <c r="ADT3" s="39"/>
      <c r="ADU3" s="39"/>
      <c r="ADV3" s="39"/>
      <c r="ADW3" s="39"/>
      <c r="ADX3" s="39"/>
      <c r="ADY3" s="39"/>
      <c r="ADZ3" s="39"/>
      <c r="AEA3" s="39"/>
      <c r="AEB3" s="39"/>
      <c r="AEC3" s="39"/>
      <c r="AED3" s="39"/>
      <c r="AEE3" s="39"/>
      <c r="AEF3" s="39"/>
      <c r="AEG3" s="39"/>
      <c r="AEH3" s="39"/>
      <c r="AEI3" s="39"/>
      <c r="AEJ3" s="39"/>
      <c r="AEK3" s="39"/>
      <c r="AEL3" s="39"/>
      <c r="AEM3" s="39"/>
      <c r="AEN3" s="39"/>
      <c r="AEO3" s="39"/>
      <c r="AEP3" s="39"/>
      <c r="AEQ3" s="39"/>
      <c r="AER3" s="39"/>
      <c r="AES3" s="39"/>
      <c r="AET3" s="39"/>
      <c r="AEU3" s="39"/>
      <c r="AEV3" s="39"/>
      <c r="AEW3" s="39"/>
      <c r="AEX3" s="39"/>
      <c r="AEY3" s="39"/>
      <c r="AEZ3" s="39"/>
      <c r="AFA3" s="39"/>
      <c r="AFB3" s="39"/>
      <c r="AFC3" s="39"/>
      <c r="AFD3" s="39"/>
      <c r="AFE3" s="39"/>
      <c r="AFF3" s="39"/>
      <c r="AFG3" s="39"/>
      <c r="AFH3" s="39"/>
      <c r="AFI3" s="39"/>
      <c r="AFJ3" s="39"/>
      <c r="AFK3" s="39"/>
      <c r="AFL3" s="39"/>
      <c r="AFM3" s="39"/>
      <c r="AFN3" s="39"/>
      <c r="AFO3" s="39"/>
      <c r="AFP3" s="39"/>
      <c r="AFQ3" s="39"/>
      <c r="AFR3" s="39"/>
      <c r="AFS3" s="39"/>
      <c r="AFT3" s="39"/>
      <c r="AFU3" s="39"/>
      <c r="AFV3" s="39"/>
      <c r="AFW3" s="39"/>
      <c r="AFX3" s="39"/>
      <c r="AFY3" s="39"/>
      <c r="AFZ3" s="39"/>
      <c r="AGA3" s="39"/>
      <c r="AGB3" s="39"/>
      <c r="AGC3" s="39"/>
      <c r="AGD3" s="39"/>
      <c r="AGE3" s="39"/>
      <c r="AGF3" s="39"/>
      <c r="AGG3" s="39"/>
      <c r="AGH3" s="39"/>
      <c r="AGI3" s="39"/>
      <c r="AGJ3" s="39"/>
      <c r="AGK3" s="39"/>
      <c r="AGL3" s="39"/>
      <c r="AGM3" s="39"/>
      <c r="AGN3" s="39"/>
      <c r="AGO3" s="39"/>
      <c r="AGP3" s="39"/>
      <c r="AGQ3" s="39"/>
      <c r="AGR3" s="39"/>
      <c r="AGS3" s="39"/>
      <c r="AGT3" s="39"/>
      <c r="AGU3" s="39"/>
      <c r="AGV3" s="39"/>
      <c r="AGW3" s="39"/>
      <c r="AGX3" s="39"/>
      <c r="AGY3" s="39"/>
      <c r="AGZ3" s="39"/>
      <c r="AHA3" s="39"/>
      <c r="AHB3" s="39"/>
      <c r="AHC3" s="39"/>
      <c r="AHD3" s="39"/>
      <c r="AHE3" s="39"/>
      <c r="AHF3" s="39"/>
      <c r="AHG3" s="39"/>
      <c r="AHH3" s="39"/>
      <c r="AHI3" s="39"/>
      <c r="AHJ3" s="39"/>
      <c r="AHK3" s="39"/>
      <c r="AHL3" s="39"/>
      <c r="AHM3" s="39"/>
      <c r="AHN3" s="39"/>
      <c r="AHO3" s="39"/>
      <c r="AHP3" s="39"/>
      <c r="AHQ3" s="39"/>
      <c r="AHR3" s="39"/>
      <c r="AHS3" s="39"/>
      <c r="AHT3" s="39"/>
      <c r="AHU3" s="39"/>
      <c r="AHV3" s="39"/>
      <c r="AHW3" s="39"/>
      <c r="AHX3" s="39"/>
      <c r="AHY3" s="39"/>
      <c r="AHZ3" s="39"/>
      <c r="AIA3" s="39"/>
      <c r="AIB3" s="39"/>
      <c r="AIC3" s="39"/>
      <c r="AID3" s="39"/>
      <c r="AIE3" s="39"/>
      <c r="AIF3" s="39"/>
      <c r="AIG3" s="39"/>
      <c r="AIH3" s="39"/>
      <c r="AII3" s="39"/>
      <c r="AIJ3" s="39"/>
      <c r="AIK3" s="39"/>
      <c r="AIL3" s="39"/>
      <c r="AIM3" s="39"/>
      <c r="AIN3" s="39"/>
      <c r="AIO3" s="39"/>
      <c r="AIP3" s="39"/>
      <c r="AIQ3" s="39"/>
      <c r="AIR3" s="39"/>
      <c r="AIS3" s="39"/>
      <c r="AIT3" s="39"/>
      <c r="AIU3" s="39"/>
      <c r="AIV3" s="39"/>
      <c r="AIW3" s="39"/>
      <c r="AIX3" s="39"/>
      <c r="AIY3" s="39"/>
      <c r="AIZ3" s="39"/>
      <c r="AJA3" s="39"/>
      <c r="AJB3" s="39"/>
      <c r="AJC3" s="39"/>
      <c r="AJD3" s="39"/>
      <c r="AJE3" s="39"/>
      <c r="AJF3" s="39"/>
      <c r="AJG3" s="39"/>
      <c r="AJH3" s="39"/>
      <c r="AJI3" s="39"/>
      <c r="AJJ3" s="39"/>
      <c r="AJK3" s="39"/>
      <c r="AJL3" s="39"/>
      <c r="AJM3" s="39"/>
      <c r="AJN3" s="39"/>
      <c r="AJO3" s="39"/>
      <c r="AJP3" s="39"/>
      <c r="AJQ3" s="39"/>
      <c r="AJR3" s="39"/>
      <c r="AJS3" s="39"/>
      <c r="AJT3" s="39"/>
      <c r="AJU3" s="39"/>
      <c r="AJV3" s="39"/>
      <c r="AJW3" s="39"/>
      <c r="AJX3" s="39"/>
      <c r="AJY3" s="39"/>
      <c r="AJZ3" s="39"/>
      <c r="AKA3" s="39"/>
      <c r="AKB3" s="39"/>
      <c r="AKC3" s="39"/>
      <c r="AKD3" s="39"/>
      <c r="AKE3" s="39"/>
      <c r="AKF3" s="39"/>
      <c r="AKG3" s="39"/>
      <c r="AKH3" s="39"/>
      <c r="AKI3" s="39"/>
      <c r="AKJ3" s="39"/>
      <c r="AKK3" s="39"/>
      <c r="AKL3" s="39"/>
      <c r="AKM3" s="39"/>
      <c r="AKN3" s="39"/>
      <c r="AKO3" s="39"/>
      <c r="AKP3" s="39"/>
      <c r="AKQ3" s="39"/>
      <c r="AKR3" s="39"/>
      <c r="AKS3" s="39"/>
      <c r="AKT3" s="39"/>
      <c r="AKU3" s="39"/>
      <c r="AKV3" s="39"/>
      <c r="AKW3" s="39"/>
      <c r="AKX3" s="39"/>
      <c r="AKY3" s="39"/>
      <c r="AKZ3" s="39"/>
      <c r="ALA3" s="39"/>
      <c r="ALB3" s="39"/>
      <c r="ALC3" s="39"/>
      <c r="ALD3" s="39"/>
      <c r="ALE3" s="39"/>
      <c r="ALF3" s="39"/>
      <c r="ALG3" s="39"/>
      <c r="ALH3" s="39"/>
    </row>
    <row r="4" spans="2:996" ht="60">
      <c r="B4" s="276"/>
      <c r="C4" s="276"/>
      <c r="D4" s="276"/>
      <c r="E4" s="276"/>
      <c r="F4" s="276"/>
      <c r="G4" s="276"/>
      <c r="H4" s="276"/>
      <c r="I4" s="276"/>
      <c r="J4" s="276"/>
      <c r="K4" s="276"/>
      <c r="L4" s="276"/>
      <c r="M4" s="260"/>
      <c r="N4" s="125" t="s">
        <v>216</v>
      </c>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c r="LZ4" s="39"/>
      <c r="MA4" s="39"/>
      <c r="MB4" s="39"/>
      <c r="MC4" s="39"/>
      <c r="MD4" s="39"/>
      <c r="ME4" s="39"/>
      <c r="MF4" s="39"/>
      <c r="MG4" s="39"/>
      <c r="MH4" s="39"/>
      <c r="MI4" s="39"/>
      <c r="MJ4" s="39"/>
      <c r="MK4" s="39"/>
      <c r="ML4" s="39"/>
      <c r="MM4" s="39"/>
      <c r="MN4" s="39"/>
      <c r="MO4" s="39"/>
      <c r="MP4" s="39"/>
      <c r="MQ4" s="39"/>
      <c r="MR4" s="39"/>
      <c r="MS4" s="39"/>
      <c r="MT4" s="39"/>
      <c r="MU4" s="39"/>
      <c r="MV4" s="39"/>
      <c r="MW4" s="39"/>
      <c r="MX4" s="39"/>
      <c r="MY4" s="39"/>
      <c r="MZ4" s="39"/>
      <c r="NA4" s="39"/>
      <c r="NB4" s="39"/>
      <c r="NC4" s="39"/>
      <c r="ND4" s="39"/>
      <c r="NE4" s="39"/>
      <c r="NF4" s="39"/>
      <c r="NG4" s="39"/>
      <c r="NH4" s="39"/>
      <c r="NI4" s="39"/>
      <c r="NJ4" s="39"/>
      <c r="NK4" s="39"/>
      <c r="NL4" s="39"/>
      <c r="NM4" s="39"/>
      <c r="NN4" s="39"/>
      <c r="NO4" s="39"/>
      <c r="NP4" s="39"/>
      <c r="NQ4" s="39"/>
      <c r="NR4" s="39"/>
      <c r="NS4" s="39"/>
      <c r="NT4" s="39"/>
      <c r="NU4" s="39"/>
      <c r="NV4" s="39"/>
      <c r="NW4" s="39"/>
      <c r="NX4" s="39"/>
      <c r="NY4" s="39"/>
      <c r="NZ4" s="39"/>
      <c r="OA4" s="39"/>
      <c r="OB4" s="39"/>
      <c r="OC4" s="39"/>
      <c r="OD4" s="39"/>
      <c r="OE4" s="39"/>
      <c r="OF4" s="39"/>
      <c r="OG4" s="39"/>
      <c r="OH4" s="39"/>
      <c r="OI4" s="39"/>
      <c r="OJ4" s="39"/>
      <c r="OK4" s="39"/>
      <c r="OL4" s="39"/>
      <c r="OM4" s="39"/>
      <c r="ON4" s="39"/>
      <c r="OO4" s="39"/>
      <c r="OP4" s="39"/>
      <c r="OQ4" s="39"/>
      <c r="OR4" s="39"/>
      <c r="OS4" s="39"/>
      <c r="OT4" s="39"/>
      <c r="OU4" s="39"/>
      <c r="OV4" s="39"/>
      <c r="OW4" s="39"/>
      <c r="OX4" s="39"/>
      <c r="OY4" s="39"/>
      <c r="OZ4" s="39"/>
      <c r="PA4" s="39"/>
      <c r="PB4" s="39"/>
      <c r="PC4" s="39"/>
      <c r="PD4" s="39"/>
      <c r="PE4" s="39"/>
      <c r="PF4" s="39"/>
      <c r="PG4" s="39"/>
      <c r="PH4" s="39"/>
      <c r="PI4" s="39"/>
      <c r="PJ4" s="39"/>
      <c r="PK4" s="39"/>
      <c r="PL4" s="39"/>
      <c r="PM4" s="39"/>
      <c r="PN4" s="39"/>
      <c r="PO4" s="39"/>
      <c r="PP4" s="39"/>
      <c r="PQ4" s="39"/>
      <c r="PR4" s="39"/>
      <c r="PS4" s="39"/>
      <c r="PT4" s="39"/>
      <c r="PU4" s="39"/>
      <c r="PV4" s="39"/>
      <c r="PW4" s="39"/>
      <c r="PX4" s="39"/>
      <c r="PY4" s="39"/>
      <c r="PZ4" s="39"/>
      <c r="QA4" s="39"/>
      <c r="QB4" s="39"/>
      <c r="QC4" s="39"/>
      <c r="QD4" s="39"/>
      <c r="QE4" s="39"/>
      <c r="QF4" s="39"/>
      <c r="QG4" s="39"/>
      <c r="QH4" s="39"/>
      <c r="QI4" s="39"/>
      <c r="QJ4" s="39"/>
      <c r="QK4" s="39"/>
      <c r="QL4" s="39"/>
      <c r="QM4" s="39"/>
      <c r="QN4" s="39"/>
      <c r="QO4" s="39"/>
      <c r="QP4" s="39"/>
      <c r="QQ4" s="39"/>
      <c r="QR4" s="39"/>
      <c r="QS4" s="39"/>
      <c r="QT4" s="39"/>
      <c r="QU4" s="39"/>
      <c r="QV4" s="39"/>
      <c r="QW4" s="39"/>
      <c r="QX4" s="39"/>
      <c r="QY4" s="39"/>
      <c r="QZ4" s="39"/>
      <c r="RA4" s="39"/>
      <c r="RB4" s="39"/>
      <c r="RC4" s="39"/>
      <c r="RD4" s="39"/>
      <c r="RE4" s="39"/>
      <c r="RF4" s="39"/>
      <c r="RG4" s="39"/>
      <c r="RH4" s="39"/>
      <c r="RI4" s="39"/>
      <c r="RJ4" s="39"/>
      <c r="RK4" s="39"/>
      <c r="RL4" s="39"/>
      <c r="RM4" s="39"/>
      <c r="RN4" s="39"/>
      <c r="RO4" s="39"/>
      <c r="RP4" s="39"/>
      <c r="RQ4" s="39"/>
      <c r="RR4" s="39"/>
      <c r="RS4" s="39"/>
      <c r="RT4" s="39"/>
      <c r="RU4" s="39"/>
      <c r="RV4" s="39"/>
      <c r="RW4" s="39"/>
      <c r="RX4" s="39"/>
      <c r="RY4" s="39"/>
      <c r="RZ4" s="39"/>
      <c r="SA4" s="39"/>
      <c r="SB4" s="39"/>
      <c r="SC4" s="39"/>
      <c r="SD4" s="39"/>
      <c r="SE4" s="39"/>
      <c r="SF4" s="39"/>
      <c r="SG4" s="39"/>
      <c r="SH4" s="39"/>
      <c r="SI4" s="39"/>
      <c r="SJ4" s="39"/>
      <c r="SK4" s="39"/>
      <c r="SL4" s="39"/>
      <c r="SM4" s="39"/>
      <c r="SN4" s="39"/>
      <c r="SO4" s="39"/>
      <c r="SP4" s="39"/>
      <c r="SQ4" s="39"/>
      <c r="SR4" s="39"/>
      <c r="SS4" s="39"/>
      <c r="ST4" s="39"/>
      <c r="SU4" s="39"/>
      <c r="SV4" s="39"/>
      <c r="SW4" s="39"/>
      <c r="SX4" s="39"/>
      <c r="SY4" s="39"/>
      <c r="SZ4" s="39"/>
      <c r="TA4" s="39"/>
      <c r="TB4" s="39"/>
      <c r="TC4" s="39"/>
      <c r="TD4" s="39"/>
      <c r="TE4" s="39"/>
      <c r="TF4" s="39"/>
      <c r="TG4" s="39"/>
      <c r="TH4" s="39"/>
      <c r="TI4" s="39"/>
      <c r="TJ4" s="39"/>
      <c r="TK4" s="39"/>
      <c r="TL4" s="39"/>
      <c r="TM4" s="39"/>
      <c r="TN4" s="39"/>
      <c r="TO4" s="39"/>
      <c r="TP4" s="39"/>
      <c r="TQ4" s="39"/>
      <c r="TR4" s="39"/>
      <c r="TS4" s="39"/>
      <c r="TT4" s="39"/>
      <c r="TU4" s="39"/>
      <c r="TV4" s="39"/>
      <c r="TW4" s="39"/>
      <c r="TX4" s="39"/>
      <c r="TY4" s="39"/>
      <c r="TZ4" s="39"/>
      <c r="UA4" s="39"/>
      <c r="UB4" s="39"/>
      <c r="UC4" s="39"/>
      <c r="UD4" s="39"/>
      <c r="UE4" s="39"/>
      <c r="UF4" s="39"/>
      <c r="UG4" s="39"/>
      <c r="UH4" s="39"/>
      <c r="UI4" s="39"/>
      <c r="UJ4" s="39"/>
      <c r="UK4" s="39"/>
      <c r="UL4" s="39"/>
      <c r="UM4" s="39"/>
      <c r="UN4" s="39"/>
      <c r="UO4" s="39"/>
      <c r="UP4" s="39"/>
      <c r="UQ4" s="39"/>
      <c r="UR4" s="39"/>
      <c r="US4" s="39"/>
      <c r="UT4" s="39"/>
      <c r="UU4" s="39"/>
      <c r="UV4" s="39"/>
      <c r="UW4" s="39"/>
      <c r="UX4" s="39"/>
      <c r="UY4" s="39"/>
      <c r="UZ4" s="39"/>
      <c r="VA4" s="39"/>
      <c r="VB4" s="39"/>
      <c r="VC4" s="39"/>
      <c r="VD4" s="39"/>
      <c r="VE4" s="39"/>
      <c r="VF4" s="39"/>
      <c r="VG4" s="39"/>
      <c r="VH4" s="39"/>
      <c r="VI4" s="39"/>
      <c r="VJ4" s="39"/>
      <c r="VK4" s="39"/>
      <c r="VL4" s="39"/>
      <c r="VM4" s="39"/>
      <c r="VN4" s="39"/>
      <c r="VO4" s="39"/>
      <c r="VP4" s="39"/>
      <c r="VQ4" s="39"/>
      <c r="VR4" s="39"/>
      <c r="VS4" s="39"/>
      <c r="VT4" s="39"/>
      <c r="VU4" s="39"/>
      <c r="VV4" s="39"/>
      <c r="VW4" s="39"/>
      <c r="VX4" s="39"/>
      <c r="VY4" s="39"/>
      <c r="VZ4" s="39"/>
      <c r="WA4" s="39"/>
      <c r="WB4" s="39"/>
      <c r="WC4" s="39"/>
      <c r="WD4" s="39"/>
      <c r="WE4" s="39"/>
      <c r="WF4" s="39"/>
      <c r="WG4" s="39"/>
      <c r="WH4" s="39"/>
      <c r="WI4" s="39"/>
      <c r="WJ4" s="39"/>
      <c r="WK4" s="39"/>
      <c r="WL4" s="39"/>
      <c r="WM4" s="39"/>
      <c r="WN4" s="39"/>
      <c r="WO4" s="39"/>
      <c r="WP4" s="39"/>
      <c r="WQ4" s="39"/>
      <c r="WR4" s="39"/>
      <c r="WS4" s="39"/>
      <c r="WT4" s="39"/>
      <c r="WU4" s="39"/>
      <c r="WV4" s="39"/>
      <c r="WW4" s="39"/>
      <c r="WX4" s="39"/>
      <c r="WY4" s="39"/>
      <c r="WZ4" s="39"/>
      <c r="XA4" s="39"/>
      <c r="XB4" s="39"/>
      <c r="XC4" s="39"/>
      <c r="XD4" s="39"/>
      <c r="XE4" s="39"/>
      <c r="XF4" s="39"/>
      <c r="XG4" s="39"/>
      <c r="XH4" s="39"/>
      <c r="XI4" s="39"/>
      <c r="XJ4" s="39"/>
      <c r="XK4" s="39"/>
      <c r="XL4" s="39"/>
      <c r="XM4" s="39"/>
      <c r="XN4" s="39"/>
      <c r="XO4" s="39"/>
      <c r="XP4" s="39"/>
      <c r="XQ4" s="39"/>
      <c r="XR4" s="39"/>
      <c r="XS4" s="39"/>
      <c r="XT4" s="39"/>
      <c r="XU4" s="39"/>
      <c r="XV4" s="39"/>
      <c r="XW4" s="39"/>
      <c r="XX4" s="39"/>
      <c r="XY4" s="39"/>
      <c r="XZ4" s="39"/>
      <c r="YA4" s="39"/>
      <c r="YB4" s="39"/>
      <c r="YC4" s="39"/>
      <c r="YD4" s="39"/>
      <c r="YE4" s="39"/>
      <c r="YF4" s="39"/>
      <c r="YG4" s="39"/>
      <c r="YH4" s="39"/>
      <c r="YI4" s="39"/>
      <c r="YJ4" s="39"/>
      <c r="YK4" s="39"/>
      <c r="YL4" s="39"/>
      <c r="YM4" s="39"/>
      <c r="YN4" s="39"/>
      <c r="YO4" s="39"/>
      <c r="YP4" s="39"/>
      <c r="YQ4" s="39"/>
      <c r="YR4" s="39"/>
      <c r="YS4" s="39"/>
      <c r="YT4" s="39"/>
      <c r="YU4" s="39"/>
      <c r="YV4" s="39"/>
      <c r="YW4" s="39"/>
      <c r="YX4" s="39"/>
      <c r="YY4" s="39"/>
      <c r="YZ4" s="39"/>
      <c r="ZA4" s="39"/>
      <c r="ZB4" s="39"/>
      <c r="ZC4" s="39"/>
      <c r="ZD4" s="39"/>
      <c r="ZE4" s="39"/>
      <c r="ZF4" s="39"/>
      <c r="ZG4" s="39"/>
      <c r="ZH4" s="39"/>
      <c r="ZI4" s="39"/>
      <c r="ZJ4" s="39"/>
      <c r="ZK4" s="39"/>
      <c r="ZL4" s="39"/>
      <c r="ZM4" s="39"/>
      <c r="ZN4" s="39"/>
      <c r="ZO4" s="39"/>
      <c r="ZP4" s="39"/>
      <c r="ZQ4" s="39"/>
      <c r="ZR4" s="39"/>
      <c r="ZS4" s="39"/>
      <c r="ZT4" s="39"/>
      <c r="ZU4" s="39"/>
      <c r="ZV4" s="39"/>
      <c r="ZW4" s="39"/>
      <c r="ZX4" s="39"/>
      <c r="ZY4" s="39"/>
      <c r="ZZ4" s="39"/>
      <c r="AAA4" s="39"/>
      <c r="AAB4" s="39"/>
      <c r="AAC4" s="39"/>
      <c r="AAD4" s="39"/>
      <c r="AAE4" s="39"/>
      <c r="AAF4" s="39"/>
      <c r="AAG4" s="39"/>
      <c r="AAH4" s="39"/>
      <c r="AAI4" s="39"/>
      <c r="AAJ4" s="39"/>
      <c r="AAK4" s="39"/>
      <c r="AAL4" s="39"/>
      <c r="AAM4" s="39"/>
      <c r="AAN4" s="39"/>
      <c r="AAO4" s="39"/>
      <c r="AAP4" s="39"/>
      <c r="AAQ4" s="39"/>
      <c r="AAR4" s="39"/>
      <c r="AAS4" s="39"/>
      <c r="AAT4" s="39"/>
      <c r="AAU4" s="39"/>
      <c r="AAV4" s="39"/>
      <c r="AAW4" s="39"/>
      <c r="AAX4" s="39"/>
      <c r="AAY4" s="39"/>
      <c r="AAZ4" s="39"/>
      <c r="ABA4" s="39"/>
      <c r="ABB4" s="39"/>
      <c r="ABC4" s="39"/>
      <c r="ABD4" s="39"/>
      <c r="ABE4" s="39"/>
      <c r="ABF4" s="39"/>
      <c r="ABG4" s="39"/>
      <c r="ABH4" s="39"/>
      <c r="ABI4" s="39"/>
      <c r="ABJ4" s="39"/>
      <c r="ABK4" s="39"/>
      <c r="ABL4" s="39"/>
      <c r="ABM4" s="39"/>
      <c r="ABN4" s="39"/>
      <c r="ABO4" s="39"/>
      <c r="ABP4" s="39"/>
      <c r="ABQ4" s="39"/>
      <c r="ABR4" s="39"/>
      <c r="ABS4" s="39"/>
      <c r="ABT4" s="39"/>
      <c r="ABU4" s="39"/>
      <c r="ABV4" s="39"/>
      <c r="ABW4" s="39"/>
      <c r="ABX4" s="39"/>
      <c r="ABY4" s="39"/>
      <c r="ABZ4" s="39"/>
      <c r="ACA4" s="39"/>
      <c r="ACB4" s="39"/>
      <c r="ACC4" s="39"/>
      <c r="ACD4" s="39"/>
      <c r="ACE4" s="39"/>
      <c r="ACF4" s="39"/>
      <c r="ACG4" s="39"/>
      <c r="ACH4" s="39"/>
      <c r="ACI4" s="39"/>
      <c r="ACJ4" s="39"/>
      <c r="ACK4" s="39"/>
      <c r="ACL4" s="39"/>
      <c r="ACM4" s="39"/>
      <c r="ACN4" s="39"/>
      <c r="ACO4" s="39"/>
      <c r="ACP4" s="39"/>
      <c r="ACQ4" s="39"/>
      <c r="ACR4" s="39"/>
      <c r="ACS4" s="39"/>
      <c r="ACT4" s="39"/>
      <c r="ACU4" s="39"/>
      <c r="ACV4" s="39"/>
      <c r="ACW4" s="39"/>
      <c r="ACX4" s="39"/>
      <c r="ACY4" s="39"/>
      <c r="ACZ4" s="39"/>
      <c r="ADA4" s="39"/>
      <c r="ADB4" s="39"/>
      <c r="ADC4" s="39"/>
      <c r="ADD4" s="39"/>
      <c r="ADE4" s="39"/>
      <c r="ADF4" s="39"/>
      <c r="ADG4" s="39"/>
      <c r="ADH4" s="39"/>
      <c r="ADI4" s="39"/>
      <c r="ADJ4" s="39"/>
      <c r="ADK4" s="39"/>
      <c r="ADL4" s="39"/>
      <c r="ADM4" s="39"/>
      <c r="ADN4" s="39"/>
      <c r="ADO4" s="39"/>
      <c r="ADP4" s="39"/>
      <c r="ADQ4" s="39"/>
      <c r="ADR4" s="39"/>
      <c r="ADS4" s="39"/>
      <c r="ADT4" s="39"/>
      <c r="ADU4" s="39"/>
      <c r="ADV4" s="39"/>
      <c r="ADW4" s="39"/>
      <c r="ADX4" s="39"/>
      <c r="ADY4" s="39"/>
      <c r="ADZ4" s="39"/>
      <c r="AEA4" s="39"/>
      <c r="AEB4" s="39"/>
      <c r="AEC4" s="39"/>
      <c r="AED4" s="39"/>
      <c r="AEE4" s="39"/>
      <c r="AEF4" s="39"/>
      <c r="AEG4" s="39"/>
      <c r="AEH4" s="39"/>
      <c r="AEI4" s="39"/>
      <c r="AEJ4" s="39"/>
      <c r="AEK4" s="39"/>
      <c r="AEL4" s="39"/>
      <c r="AEM4" s="39"/>
      <c r="AEN4" s="39"/>
      <c r="AEO4" s="39"/>
      <c r="AEP4" s="39"/>
      <c r="AEQ4" s="39"/>
      <c r="AER4" s="39"/>
      <c r="AES4" s="39"/>
      <c r="AET4" s="39"/>
      <c r="AEU4" s="39"/>
      <c r="AEV4" s="39"/>
      <c r="AEW4" s="39"/>
      <c r="AEX4" s="39"/>
      <c r="AEY4" s="39"/>
      <c r="AEZ4" s="39"/>
      <c r="AFA4" s="39"/>
      <c r="AFB4" s="39"/>
      <c r="AFC4" s="39"/>
      <c r="AFD4" s="39"/>
      <c r="AFE4" s="39"/>
      <c r="AFF4" s="39"/>
      <c r="AFG4" s="39"/>
      <c r="AFH4" s="39"/>
      <c r="AFI4" s="39"/>
      <c r="AFJ4" s="39"/>
      <c r="AFK4" s="39"/>
      <c r="AFL4" s="39"/>
      <c r="AFM4" s="39"/>
      <c r="AFN4" s="39"/>
      <c r="AFO4" s="39"/>
      <c r="AFP4" s="39"/>
      <c r="AFQ4" s="39"/>
      <c r="AFR4" s="39"/>
      <c r="AFS4" s="39"/>
      <c r="AFT4" s="39"/>
      <c r="AFU4" s="39"/>
      <c r="AFV4" s="39"/>
      <c r="AFW4" s="39"/>
      <c r="AFX4" s="39"/>
      <c r="AFY4" s="39"/>
      <c r="AFZ4" s="39"/>
      <c r="AGA4" s="39"/>
      <c r="AGB4" s="39"/>
      <c r="AGC4" s="39"/>
      <c r="AGD4" s="39"/>
      <c r="AGE4" s="39"/>
      <c r="AGF4" s="39"/>
      <c r="AGG4" s="39"/>
      <c r="AGH4" s="39"/>
      <c r="AGI4" s="39"/>
      <c r="AGJ4" s="39"/>
      <c r="AGK4" s="39"/>
      <c r="AGL4" s="39"/>
      <c r="AGM4" s="39"/>
      <c r="AGN4" s="39"/>
      <c r="AGO4" s="39"/>
      <c r="AGP4" s="39"/>
      <c r="AGQ4" s="39"/>
      <c r="AGR4" s="39"/>
      <c r="AGS4" s="39"/>
      <c r="AGT4" s="39"/>
      <c r="AGU4" s="39"/>
      <c r="AGV4" s="39"/>
      <c r="AGW4" s="39"/>
      <c r="AGX4" s="39"/>
      <c r="AGY4" s="39"/>
      <c r="AGZ4" s="39"/>
      <c r="AHA4" s="39"/>
      <c r="AHB4" s="39"/>
      <c r="AHC4" s="39"/>
      <c r="AHD4" s="39"/>
      <c r="AHE4" s="39"/>
      <c r="AHF4" s="39"/>
      <c r="AHG4" s="39"/>
      <c r="AHH4" s="39"/>
      <c r="AHI4" s="39"/>
      <c r="AHJ4" s="39"/>
      <c r="AHK4" s="39"/>
      <c r="AHL4" s="39"/>
      <c r="AHM4" s="39"/>
      <c r="AHN4" s="39"/>
      <c r="AHO4" s="39"/>
      <c r="AHP4" s="39"/>
      <c r="AHQ4" s="39"/>
      <c r="AHR4" s="39"/>
      <c r="AHS4" s="39"/>
      <c r="AHT4" s="39"/>
      <c r="AHU4" s="39"/>
      <c r="AHV4" s="39"/>
      <c r="AHW4" s="39"/>
      <c r="AHX4" s="39"/>
      <c r="AHY4" s="39"/>
      <c r="AHZ4" s="39"/>
      <c r="AIA4" s="39"/>
      <c r="AIB4" s="39"/>
      <c r="AIC4" s="39"/>
      <c r="AID4" s="39"/>
      <c r="AIE4" s="39"/>
      <c r="AIF4" s="39"/>
      <c r="AIG4" s="39"/>
      <c r="AIH4" s="39"/>
      <c r="AII4" s="39"/>
      <c r="AIJ4" s="39"/>
      <c r="AIK4" s="39"/>
      <c r="AIL4" s="39"/>
      <c r="AIM4" s="39"/>
      <c r="AIN4" s="39"/>
      <c r="AIO4" s="39"/>
      <c r="AIP4" s="39"/>
      <c r="AIQ4" s="39"/>
      <c r="AIR4" s="39"/>
      <c r="AIS4" s="39"/>
      <c r="AIT4" s="39"/>
      <c r="AIU4" s="39"/>
      <c r="AIV4" s="39"/>
      <c r="AIW4" s="39"/>
      <c r="AIX4" s="39"/>
      <c r="AIY4" s="39"/>
      <c r="AIZ4" s="39"/>
      <c r="AJA4" s="39"/>
      <c r="AJB4" s="39"/>
      <c r="AJC4" s="39"/>
      <c r="AJD4" s="39"/>
      <c r="AJE4" s="39"/>
      <c r="AJF4" s="39"/>
      <c r="AJG4" s="39"/>
      <c r="AJH4" s="39"/>
      <c r="AJI4" s="39"/>
      <c r="AJJ4" s="39"/>
      <c r="AJK4" s="39"/>
      <c r="AJL4" s="39"/>
      <c r="AJM4" s="39"/>
      <c r="AJN4" s="39"/>
      <c r="AJO4" s="39"/>
      <c r="AJP4" s="39"/>
      <c r="AJQ4" s="39"/>
      <c r="AJR4" s="39"/>
      <c r="AJS4" s="39"/>
      <c r="AJT4" s="39"/>
      <c r="AJU4" s="39"/>
      <c r="AJV4" s="39"/>
      <c r="AJW4" s="39"/>
      <c r="AJX4" s="39"/>
      <c r="AJY4" s="39"/>
      <c r="AJZ4" s="39"/>
      <c r="AKA4" s="39"/>
      <c r="AKB4" s="39"/>
      <c r="AKC4" s="39"/>
      <c r="AKD4" s="39"/>
      <c r="AKE4" s="39"/>
      <c r="AKF4" s="39"/>
      <c r="AKG4" s="39"/>
      <c r="AKH4" s="39"/>
      <c r="AKI4" s="39"/>
      <c r="AKJ4" s="39"/>
      <c r="AKK4" s="39"/>
      <c r="AKL4" s="39"/>
      <c r="AKM4" s="39"/>
      <c r="AKN4" s="39"/>
      <c r="AKO4" s="39"/>
      <c r="AKP4" s="39"/>
      <c r="AKQ4" s="39"/>
      <c r="AKR4" s="39"/>
      <c r="AKS4" s="39"/>
      <c r="AKT4" s="39"/>
      <c r="AKU4" s="39"/>
      <c r="AKV4" s="39"/>
      <c r="AKW4" s="39"/>
      <c r="AKX4" s="39"/>
      <c r="AKY4" s="39"/>
      <c r="AKZ4" s="39"/>
      <c r="ALA4" s="39"/>
      <c r="ALB4" s="39"/>
      <c r="ALC4" s="39"/>
      <c r="ALD4" s="39"/>
      <c r="ALE4" s="39"/>
      <c r="ALF4" s="39"/>
      <c r="ALG4" s="39"/>
      <c r="ALH4" s="39"/>
    </row>
    <row r="5" spans="2:996" s="45" customFormat="1" ht="25.5">
      <c r="B5" s="53">
        <v>1</v>
      </c>
      <c r="C5" s="133" t="s">
        <v>217</v>
      </c>
      <c r="D5" s="107" t="s">
        <v>218</v>
      </c>
      <c r="E5" s="57">
        <v>1</v>
      </c>
      <c r="F5" s="55">
        <v>1</v>
      </c>
      <c r="G5" s="72">
        <f t="shared" ref="G5:G22" si="0">E5*F5</f>
        <v>1</v>
      </c>
      <c r="H5" s="124"/>
      <c r="I5" s="129">
        <f t="shared" ref="I5:I22" si="1">0.2*H5</f>
        <v>0</v>
      </c>
      <c r="J5" s="129">
        <f t="shared" ref="J5:J22" si="2">0.8*H5</f>
        <v>0</v>
      </c>
      <c r="K5" s="129">
        <f t="shared" ref="K5:K22" si="3">J5/8</f>
        <v>0</v>
      </c>
      <c r="L5" s="130">
        <f t="shared" ref="L5:L11" si="4">G5*K5</f>
        <v>0</v>
      </c>
      <c r="M5" s="260"/>
      <c r="N5" s="125" t="s">
        <v>219</v>
      </c>
    </row>
    <row r="6" spans="2:996" s="45" customFormat="1" ht="30">
      <c r="B6" s="53">
        <v>2</v>
      </c>
      <c r="C6" s="133">
        <v>458734</v>
      </c>
      <c r="D6" s="107" t="s">
        <v>220</v>
      </c>
      <c r="E6" s="57">
        <v>1</v>
      </c>
      <c r="F6" s="55">
        <v>1</v>
      </c>
      <c r="G6" s="72">
        <f t="shared" si="0"/>
        <v>1</v>
      </c>
      <c r="H6" s="124"/>
      <c r="I6" s="129">
        <f t="shared" si="1"/>
        <v>0</v>
      </c>
      <c r="J6" s="129">
        <f t="shared" si="2"/>
        <v>0</v>
      </c>
      <c r="K6" s="129">
        <f t="shared" si="3"/>
        <v>0</v>
      </c>
      <c r="L6" s="130">
        <f t="shared" si="4"/>
        <v>0</v>
      </c>
      <c r="M6" s="260"/>
      <c r="N6" s="126" t="s">
        <v>221</v>
      </c>
    </row>
    <row r="7" spans="2:996" s="45" customFormat="1" ht="30">
      <c r="B7" s="53">
        <v>3</v>
      </c>
      <c r="C7" s="133">
        <v>458738</v>
      </c>
      <c r="D7" s="107" t="s">
        <v>222</v>
      </c>
      <c r="E7" s="57">
        <v>1</v>
      </c>
      <c r="F7" s="55">
        <v>1</v>
      </c>
      <c r="G7" s="72">
        <f t="shared" si="0"/>
        <v>1</v>
      </c>
      <c r="H7" s="124"/>
      <c r="I7" s="129">
        <f t="shared" si="1"/>
        <v>0</v>
      </c>
      <c r="J7" s="129">
        <f t="shared" si="2"/>
        <v>0</v>
      </c>
      <c r="K7" s="129">
        <f t="shared" si="3"/>
        <v>0</v>
      </c>
      <c r="L7" s="130">
        <f t="shared" si="4"/>
        <v>0</v>
      </c>
      <c r="M7" s="260"/>
      <c r="N7" s="126" t="s">
        <v>223</v>
      </c>
    </row>
    <row r="8" spans="2:996" s="45" customFormat="1" ht="15">
      <c r="B8" s="53">
        <v>4</v>
      </c>
      <c r="C8" s="133">
        <v>458778</v>
      </c>
      <c r="D8" s="107" t="s">
        <v>224</v>
      </c>
      <c r="E8" s="57">
        <v>1</v>
      </c>
      <c r="F8" s="55">
        <v>1</v>
      </c>
      <c r="G8" s="72">
        <f t="shared" si="0"/>
        <v>1</v>
      </c>
      <c r="H8" s="124"/>
      <c r="I8" s="129">
        <f t="shared" si="1"/>
        <v>0</v>
      </c>
      <c r="J8" s="129">
        <f t="shared" si="2"/>
        <v>0</v>
      </c>
      <c r="K8" s="129">
        <f t="shared" si="3"/>
        <v>0</v>
      </c>
      <c r="L8" s="130">
        <f t="shared" si="4"/>
        <v>0</v>
      </c>
      <c r="M8" s="260"/>
      <c r="N8" s="155" t="s">
        <v>225</v>
      </c>
    </row>
    <row r="9" spans="2:996" s="45" customFormat="1">
      <c r="B9" s="53">
        <v>5</v>
      </c>
      <c r="C9" s="133">
        <v>458819</v>
      </c>
      <c r="D9" s="107" t="s">
        <v>226</v>
      </c>
      <c r="E9" s="57">
        <v>1</v>
      </c>
      <c r="F9" s="55">
        <v>1</v>
      </c>
      <c r="G9" s="72">
        <f t="shared" si="0"/>
        <v>1</v>
      </c>
      <c r="H9" s="124"/>
      <c r="I9" s="129">
        <f t="shared" si="1"/>
        <v>0</v>
      </c>
      <c r="J9" s="129">
        <f t="shared" si="2"/>
        <v>0</v>
      </c>
      <c r="K9" s="129">
        <f t="shared" si="3"/>
        <v>0</v>
      </c>
      <c r="L9" s="130">
        <f t="shared" si="4"/>
        <v>0</v>
      </c>
      <c r="M9" s="260"/>
      <c r="N9" s="154"/>
    </row>
    <row r="10" spans="2:996" s="45" customFormat="1" ht="27" customHeight="1">
      <c r="B10" s="53">
        <v>6</v>
      </c>
      <c r="C10" s="133">
        <v>608430</v>
      </c>
      <c r="D10" s="107" t="s">
        <v>227</v>
      </c>
      <c r="E10" s="57">
        <v>1</v>
      </c>
      <c r="F10" s="55">
        <v>1</v>
      </c>
      <c r="G10" s="72">
        <f t="shared" si="0"/>
        <v>1</v>
      </c>
      <c r="H10" s="124"/>
      <c r="I10" s="129">
        <f t="shared" si="1"/>
        <v>0</v>
      </c>
      <c r="J10" s="129">
        <f t="shared" si="2"/>
        <v>0</v>
      </c>
      <c r="K10" s="129">
        <f t="shared" si="3"/>
        <v>0</v>
      </c>
      <c r="L10" s="130">
        <f t="shared" si="4"/>
        <v>0</v>
      </c>
      <c r="M10" s="260"/>
    </row>
    <row r="11" spans="2:996" s="45" customFormat="1" ht="27" customHeight="1">
      <c r="B11" s="53">
        <v>7</v>
      </c>
      <c r="C11" s="133">
        <v>458738</v>
      </c>
      <c r="D11" s="107" t="s">
        <v>228</v>
      </c>
      <c r="E11" s="57">
        <v>1</v>
      </c>
      <c r="F11" s="55">
        <v>1</v>
      </c>
      <c r="G11" s="72">
        <f t="shared" si="0"/>
        <v>1</v>
      </c>
      <c r="H11" s="124"/>
      <c r="I11" s="129">
        <f t="shared" si="1"/>
        <v>0</v>
      </c>
      <c r="J11" s="129">
        <f t="shared" si="2"/>
        <v>0</v>
      </c>
      <c r="K11" s="129">
        <f t="shared" si="3"/>
        <v>0</v>
      </c>
      <c r="L11" s="130">
        <f t="shared" si="4"/>
        <v>0</v>
      </c>
      <c r="M11" s="260"/>
    </row>
    <row r="12" spans="2:996" s="45" customFormat="1" ht="27" customHeight="1">
      <c r="B12" s="53">
        <v>8</v>
      </c>
      <c r="C12" s="133">
        <v>608430</v>
      </c>
      <c r="D12" s="107" t="s">
        <v>229</v>
      </c>
      <c r="E12" s="57">
        <v>1</v>
      </c>
      <c r="F12" s="55">
        <v>1</v>
      </c>
      <c r="G12" s="72">
        <f t="shared" si="0"/>
        <v>1</v>
      </c>
      <c r="H12" s="124"/>
      <c r="I12" s="129">
        <f t="shared" si="1"/>
        <v>0</v>
      </c>
      <c r="J12" s="129">
        <f t="shared" si="2"/>
        <v>0</v>
      </c>
      <c r="K12" s="129">
        <f t="shared" si="3"/>
        <v>0</v>
      </c>
      <c r="L12" s="130">
        <f t="shared" ref="L12:L22" si="5">G12*K12</f>
        <v>0</v>
      </c>
      <c r="M12" s="260"/>
    </row>
    <row r="13" spans="2:996" s="45" customFormat="1" ht="15" customHeight="1">
      <c r="B13" s="53">
        <v>9</v>
      </c>
      <c r="C13" s="133">
        <v>224771</v>
      </c>
      <c r="D13" s="107" t="s">
        <v>230</v>
      </c>
      <c r="E13" s="57">
        <v>1</v>
      </c>
      <c r="F13" s="55">
        <v>1</v>
      </c>
      <c r="G13" s="72">
        <f t="shared" si="0"/>
        <v>1</v>
      </c>
      <c r="H13" s="124"/>
      <c r="I13" s="129">
        <f t="shared" si="1"/>
        <v>0</v>
      </c>
      <c r="J13" s="129">
        <f t="shared" si="2"/>
        <v>0</v>
      </c>
      <c r="K13" s="129">
        <f t="shared" si="3"/>
        <v>0</v>
      </c>
      <c r="L13" s="130">
        <f t="shared" si="5"/>
        <v>0</v>
      </c>
      <c r="M13" s="260"/>
    </row>
    <row r="14" spans="2:996" s="45" customFormat="1" ht="15" customHeight="1">
      <c r="B14" s="53">
        <v>10</v>
      </c>
      <c r="C14" s="133">
        <v>292388</v>
      </c>
      <c r="D14" s="107" t="s">
        <v>231</v>
      </c>
      <c r="E14" s="57">
        <v>1</v>
      </c>
      <c r="F14" s="55">
        <v>1</v>
      </c>
      <c r="G14" s="72">
        <f t="shared" si="0"/>
        <v>1</v>
      </c>
      <c r="H14" s="124"/>
      <c r="I14" s="129">
        <f t="shared" si="1"/>
        <v>0</v>
      </c>
      <c r="J14" s="129">
        <f t="shared" si="2"/>
        <v>0</v>
      </c>
      <c r="K14" s="129">
        <f t="shared" si="3"/>
        <v>0</v>
      </c>
      <c r="L14" s="130">
        <f t="shared" si="5"/>
        <v>0</v>
      </c>
      <c r="M14" s="260"/>
    </row>
    <row r="15" spans="2:996" s="45" customFormat="1">
      <c r="B15" s="53">
        <v>11</v>
      </c>
      <c r="C15" s="133">
        <v>19070</v>
      </c>
      <c r="D15" s="107" t="s">
        <v>232</v>
      </c>
      <c r="E15" s="57">
        <v>1</v>
      </c>
      <c r="F15" s="55">
        <v>1</v>
      </c>
      <c r="G15" s="72">
        <f t="shared" si="0"/>
        <v>1</v>
      </c>
      <c r="H15" s="124"/>
      <c r="I15" s="129">
        <f t="shared" si="1"/>
        <v>0</v>
      </c>
      <c r="J15" s="129">
        <f t="shared" si="2"/>
        <v>0</v>
      </c>
      <c r="K15" s="129">
        <f t="shared" si="3"/>
        <v>0</v>
      </c>
      <c r="L15" s="130">
        <f t="shared" si="5"/>
        <v>0</v>
      </c>
      <c r="M15" s="260"/>
    </row>
    <row r="16" spans="2:996" s="45" customFormat="1" ht="15" customHeight="1">
      <c r="B16" s="53">
        <v>12</v>
      </c>
      <c r="C16" s="133">
        <v>261287</v>
      </c>
      <c r="D16" s="107" t="s">
        <v>233</v>
      </c>
      <c r="E16" s="57">
        <v>1</v>
      </c>
      <c r="F16" s="55">
        <v>1</v>
      </c>
      <c r="G16" s="72">
        <f t="shared" si="0"/>
        <v>1</v>
      </c>
      <c r="H16" s="124"/>
      <c r="I16" s="129">
        <f t="shared" si="1"/>
        <v>0</v>
      </c>
      <c r="J16" s="129">
        <f t="shared" si="2"/>
        <v>0</v>
      </c>
      <c r="K16" s="129">
        <f t="shared" si="3"/>
        <v>0</v>
      </c>
      <c r="L16" s="130">
        <f t="shared" si="5"/>
        <v>0</v>
      </c>
      <c r="M16" s="260"/>
    </row>
    <row r="17" spans="2:13" s="45" customFormat="1" ht="15" customHeight="1">
      <c r="B17" s="53">
        <v>13</v>
      </c>
      <c r="C17" s="133">
        <v>317276</v>
      </c>
      <c r="D17" s="107" t="s">
        <v>234</v>
      </c>
      <c r="E17" s="57">
        <v>3</v>
      </c>
      <c r="F17" s="55">
        <v>1</v>
      </c>
      <c r="G17" s="72">
        <f t="shared" si="0"/>
        <v>3</v>
      </c>
      <c r="H17" s="124"/>
      <c r="I17" s="129">
        <f t="shared" si="1"/>
        <v>0</v>
      </c>
      <c r="J17" s="129">
        <f t="shared" si="2"/>
        <v>0</v>
      </c>
      <c r="K17" s="129">
        <f t="shared" si="3"/>
        <v>0</v>
      </c>
      <c r="L17" s="130">
        <f t="shared" si="5"/>
        <v>0</v>
      </c>
      <c r="M17" s="260"/>
    </row>
    <row r="18" spans="2:13" s="45" customFormat="1" ht="15" customHeight="1">
      <c r="B18" s="53">
        <v>14</v>
      </c>
      <c r="C18" s="133">
        <v>342906</v>
      </c>
      <c r="D18" s="107" t="s">
        <v>235</v>
      </c>
      <c r="E18" s="57">
        <v>3</v>
      </c>
      <c r="F18" s="55">
        <v>1</v>
      </c>
      <c r="G18" s="72">
        <f t="shared" si="0"/>
        <v>3</v>
      </c>
      <c r="H18" s="124"/>
      <c r="I18" s="129">
        <f t="shared" si="1"/>
        <v>0</v>
      </c>
      <c r="J18" s="129">
        <f t="shared" si="2"/>
        <v>0</v>
      </c>
      <c r="K18" s="129">
        <f t="shared" si="3"/>
        <v>0</v>
      </c>
      <c r="L18" s="130">
        <f t="shared" si="5"/>
        <v>0</v>
      </c>
      <c r="M18" s="260"/>
    </row>
    <row r="19" spans="2:13" s="45" customFormat="1" ht="15" customHeight="1">
      <c r="B19" s="53">
        <v>15</v>
      </c>
      <c r="C19" s="133">
        <v>308740</v>
      </c>
      <c r="D19" s="107" t="s">
        <v>236</v>
      </c>
      <c r="E19" s="57">
        <v>1</v>
      </c>
      <c r="F19" s="55">
        <v>1</v>
      </c>
      <c r="G19" s="72">
        <f t="shared" si="0"/>
        <v>1</v>
      </c>
      <c r="H19" s="124"/>
      <c r="I19" s="129">
        <f t="shared" si="1"/>
        <v>0</v>
      </c>
      <c r="J19" s="129">
        <f t="shared" si="2"/>
        <v>0</v>
      </c>
      <c r="K19" s="129">
        <f t="shared" si="3"/>
        <v>0</v>
      </c>
      <c r="L19" s="130">
        <f t="shared" si="5"/>
        <v>0</v>
      </c>
      <c r="M19" s="260"/>
    </row>
    <row r="20" spans="2:13" s="45" customFormat="1" ht="15" customHeight="1">
      <c r="B20" s="53">
        <v>16</v>
      </c>
      <c r="C20" s="134"/>
      <c r="D20" s="107" t="s">
        <v>237</v>
      </c>
      <c r="E20" s="57">
        <v>1</v>
      </c>
      <c r="F20" s="55">
        <v>1</v>
      </c>
      <c r="G20" s="72">
        <f t="shared" si="0"/>
        <v>1</v>
      </c>
      <c r="H20" s="124"/>
      <c r="I20" s="129">
        <f t="shared" ref="I20" si="6">0.2*H20</f>
        <v>0</v>
      </c>
      <c r="J20" s="129">
        <f t="shared" ref="J20" si="7">0.8*H20</f>
        <v>0</v>
      </c>
      <c r="K20" s="129">
        <f t="shared" ref="K20" si="8">J20/8</f>
        <v>0</v>
      </c>
      <c r="L20" s="130">
        <f t="shared" ref="L20" si="9">G20*K20</f>
        <v>0</v>
      </c>
      <c r="M20" s="260"/>
    </row>
    <row r="21" spans="2:13" s="45" customFormat="1">
      <c r="B21" s="53">
        <v>17</v>
      </c>
      <c r="C21" s="134">
        <v>428428</v>
      </c>
      <c r="D21" s="107" t="s">
        <v>238</v>
      </c>
      <c r="E21" s="57">
        <v>1</v>
      </c>
      <c r="F21" s="55">
        <v>1</v>
      </c>
      <c r="G21" s="72">
        <f t="shared" si="0"/>
        <v>1</v>
      </c>
      <c r="H21" s="124"/>
      <c r="I21" s="129">
        <f t="shared" si="1"/>
        <v>0</v>
      </c>
      <c r="J21" s="129">
        <f t="shared" si="2"/>
        <v>0</v>
      </c>
      <c r="K21" s="129">
        <f t="shared" si="3"/>
        <v>0</v>
      </c>
      <c r="L21" s="130">
        <f t="shared" si="5"/>
        <v>0</v>
      </c>
      <c r="M21" s="260"/>
    </row>
    <row r="22" spans="2:13" s="45" customFormat="1" ht="15" customHeight="1">
      <c r="B22" s="53">
        <v>18</v>
      </c>
      <c r="C22" s="133">
        <v>460129</v>
      </c>
      <c r="D22" s="56" t="s">
        <v>239</v>
      </c>
      <c r="E22" s="58">
        <v>1</v>
      </c>
      <c r="F22" s="55">
        <v>1</v>
      </c>
      <c r="G22" s="72">
        <f t="shared" si="0"/>
        <v>1</v>
      </c>
      <c r="H22" s="124"/>
      <c r="I22" s="129">
        <f t="shared" si="1"/>
        <v>0</v>
      </c>
      <c r="J22" s="129">
        <f t="shared" si="2"/>
        <v>0</v>
      </c>
      <c r="K22" s="129">
        <f t="shared" si="3"/>
        <v>0</v>
      </c>
      <c r="L22" s="130">
        <f t="shared" si="5"/>
        <v>0</v>
      </c>
      <c r="M22" s="260"/>
    </row>
    <row r="23" spans="2:13" s="42" customFormat="1" ht="12.75" customHeight="1">
      <c r="B23" s="277" t="s">
        <v>240</v>
      </c>
      <c r="C23" s="278"/>
      <c r="D23" s="278"/>
      <c r="E23" s="278"/>
      <c r="F23" s="278"/>
      <c r="G23" s="278"/>
      <c r="H23" s="278"/>
      <c r="I23" s="278"/>
      <c r="J23" s="278"/>
      <c r="K23" s="278"/>
      <c r="L23" s="60">
        <f>SUM(L5:L22)</f>
        <v>0</v>
      </c>
      <c r="M23" s="260"/>
    </row>
    <row r="24" spans="2:13" s="42" customFormat="1" ht="12.75" customHeight="1">
      <c r="B24" s="119"/>
      <c r="C24" s="120"/>
      <c r="D24" s="120"/>
      <c r="E24" s="120"/>
      <c r="F24" s="120"/>
      <c r="G24" s="120"/>
      <c r="H24" s="120"/>
      <c r="I24" s="120"/>
      <c r="J24" s="265" t="s">
        <v>241</v>
      </c>
      <c r="K24" s="282"/>
      <c r="L24" s="143">
        <v>0.06</v>
      </c>
      <c r="M24" s="260"/>
    </row>
    <row r="25" spans="2:13" s="42" customFormat="1" ht="12.75" customHeight="1">
      <c r="B25" s="119"/>
      <c r="C25" s="120"/>
      <c r="D25" s="120"/>
      <c r="E25" s="120"/>
      <c r="F25" s="120"/>
      <c r="G25" s="120"/>
      <c r="H25" s="120"/>
      <c r="I25" s="120"/>
      <c r="J25" s="265" t="s">
        <v>242</v>
      </c>
      <c r="K25" s="282"/>
      <c r="L25" s="142">
        <f>L24*L23</f>
        <v>0</v>
      </c>
      <c r="M25" s="260"/>
    </row>
    <row r="26" spans="2:13" s="42" customFormat="1" ht="12.75" customHeight="1">
      <c r="B26" s="119"/>
      <c r="C26" s="120"/>
      <c r="D26" s="120"/>
      <c r="E26" s="120"/>
      <c r="F26" s="120"/>
      <c r="G26" s="120"/>
      <c r="H26" s="120"/>
      <c r="I26" s="120"/>
      <c r="J26" s="118"/>
      <c r="K26" s="118" t="s">
        <v>243</v>
      </c>
      <c r="L26" s="142">
        <f>L25+L23</f>
        <v>0</v>
      </c>
      <c r="M26" s="260"/>
    </row>
    <row r="27" spans="2:13" s="42" customFormat="1" ht="12.75" customHeight="1">
      <c r="B27" s="279" t="s">
        <v>244</v>
      </c>
      <c r="C27" s="265"/>
      <c r="D27" s="265"/>
      <c r="E27" s="265"/>
      <c r="F27" s="265"/>
      <c r="G27" s="265"/>
      <c r="H27" s="265"/>
      <c r="I27" s="265"/>
      <c r="J27" s="265"/>
      <c r="K27" s="265"/>
      <c r="L27" s="61">
        <f>L26/12</f>
        <v>0</v>
      </c>
      <c r="M27" s="260"/>
    </row>
    <row r="28" spans="2:13" s="42" customFormat="1" ht="13.5" customHeight="1" thickBot="1">
      <c r="B28" s="280" t="s">
        <v>202</v>
      </c>
      <c r="C28" s="281"/>
      <c r="D28" s="281"/>
      <c r="E28" s="281"/>
      <c r="F28" s="281"/>
      <c r="G28" s="281"/>
      <c r="H28" s="281"/>
      <c r="I28" s="281"/>
      <c r="J28" s="281"/>
      <c r="K28" s="281"/>
      <c r="L28" s="50">
        <f>L27/'Quadro-Resumo'!G16</f>
        <v>0</v>
      </c>
      <c r="M28" s="260"/>
    </row>
  </sheetData>
  <mergeCells count="18">
    <mergeCell ref="J3:J4"/>
    <mergeCell ref="K3:K4"/>
    <mergeCell ref="L3:L4"/>
    <mergeCell ref="B23:K23"/>
    <mergeCell ref="B27:K27"/>
    <mergeCell ref="B2:L2"/>
    <mergeCell ref="M2:M28"/>
    <mergeCell ref="B3:B4"/>
    <mergeCell ref="C3:C4"/>
    <mergeCell ref="D3:D4"/>
    <mergeCell ref="E3:E4"/>
    <mergeCell ref="F3:F4"/>
    <mergeCell ref="G3:G4"/>
    <mergeCell ref="H3:H4"/>
    <mergeCell ref="B28:K28"/>
    <mergeCell ref="J25:K25"/>
    <mergeCell ref="J24:K24"/>
    <mergeCell ref="I3:I4"/>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F6207-174D-4240-93DC-EED4D592E611}">
  <sheetPr>
    <tabColor theme="6" tint="0.39997558519241921"/>
  </sheetPr>
  <dimension ref="B1:ALH111"/>
  <sheetViews>
    <sheetView showGridLines="0" tabSelected="1" topLeftCell="A96" zoomScaleNormal="100" zoomScaleSheetLayoutView="85" workbookViewId="0">
      <selection activeCell="B69" sqref="B69:B108"/>
    </sheetView>
  </sheetViews>
  <sheetFormatPr defaultColWidth="70.140625" defaultRowHeight="12.75"/>
  <cols>
    <col min="1" max="1" width="4.42578125" style="39" customWidth="1"/>
    <col min="2" max="2" width="5.140625" style="49" bestFit="1" customWidth="1"/>
    <col min="3" max="3" width="8" style="49" bestFit="1" customWidth="1"/>
    <col min="4" max="4" width="70.140625" style="42" bestFit="1" customWidth="1"/>
    <col min="5" max="5" width="5.7109375" style="42" bestFit="1" customWidth="1"/>
    <col min="6" max="6" width="8.7109375" style="42" bestFit="1" customWidth="1"/>
    <col min="7" max="7" width="8.7109375" style="52" bestFit="1" customWidth="1"/>
    <col min="8" max="8" width="13.28515625" style="42" bestFit="1" customWidth="1"/>
    <col min="9" max="9" width="13.28515625" style="42" customWidth="1"/>
    <col min="10" max="10" width="12.85546875" style="42" customWidth="1"/>
    <col min="11" max="11" width="14.140625" style="42" customWidth="1"/>
    <col min="12" max="12" width="13.140625" style="52" bestFit="1" customWidth="1"/>
    <col min="13" max="13" width="3" style="52" customWidth="1"/>
    <col min="14" max="996" width="70.140625" style="42"/>
    <col min="997" max="16384" width="70.140625" style="39"/>
  </cols>
  <sheetData>
    <row r="1" spans="2:996" ht="9" customHeight="1">
      <c r="B1" s="257"/>
      <c r="C1" s="257"/>
      <c r="D1" s="257"/>
      <c r="E1" s="257"/>
      <c r="F1" s="257"/>
      <c r="G1" s="38"/>
      <c r="H1" s="77"/>
      <c r="I1" s="77"/>
      <c r="J1" s="77"/>
      <c r="K1" s="77"/>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c r="IW1" s="38"/>
      <c r="IX1" s="38"/>
      <c r="IY1" s="38"/>
      <c r="IZ1" s="38"/>
      <c r="JA1" s="38"/>
      <c r="JB1" s="38"/>
      <c r="JC1" s="38"/>
      <c r="JD1" s="38"/>
      <c r="JE1" s="38"/>
      <c r="JF1" s="38"/>
      <c r="JG1" s="38"/>
      <c r="JH1" s="38"/>
      <c r="JI1" s="38"/>
      <c r="JJ1" s="38"/>
      <c r="JK1" s="38"/>
      <c r="JL1" s="38"/>
      <c r="JM1" s="38"/>
      <c r="JN1" s="38"/>
      <c r="JO1" s="38"/>
      <c r="JP1" s="38"/>
      <c r="JQ1" s="38"/>
      <c r="JR1" s="38"/>
      <c r="JS1" s="38"/>
      <c r="JT1" s="38"/>
      <c r="JU1" s="38"/>
      <c r="JV1" s="38"/>
      <c r="JW1" s="38"/>
      <c r="JX1" s="38"/>
      <c r="JY1" s="38"/>
      <c r="JZ1" s="38"/>
      <c r="KA1" s="38"/>
      <c r="KB1" s="38"/>
      <c r="KC1" s="38"/>
      <c r="KD1" s="38"/>
      <c r="KE1" s="38"/>
      <c r="KF1" s="38"/>
      <c r="KG1" s="38"/>
      <c r="KH1" s="38"/>
      <c r="KI1" s="38"/>
      <c r="KJ1" s="38"/>
      <c r="KK1" s="38"/>
      <c r="KL1" s="38"/>
      <c r="KM1" s="38"/>
      <c r="KN1" s="38"/>
      <c r="KO1" s="38"/>
      <c r="KP1" s="38"/>
      <c r="KQ1" s="38"/>
      <c r="KR1" s="38"/>
      <c r="KS1" s="38"/>
      <c r="KT1" s="38"/>
      <c r="KU1" s="38"/>
      <c r="KV1" s="38"/>
      <c r="KW1" s="38"/>
      <c r="KX1" s="38"/>
      <c r="KY1" s="38"/>
      <c r="KZ1" s="38"/>
      <c r="LA1" s="38"/>
      <c r="LB1" s="38"/>
      <c r="LC1" s="38"/>
      <c r="LD1" s="38"/>
      <c r="LE1" s="38"/>
      <c r="LF1" s="38"/>
      <c r="LG1" s="38"/>
      <c r="LH1" s="38"/>
      <c r="LI1" s="38"/>
      <c r="LJ1" s="38"/>
      <c r="LK1" s="38"/>
      <c r="LL1" s="38"/>
      <c r="LM1" s="38"/>
      <c r="LN1" s="38"/>
      <c r="LO1" s="38"/>
      <c r="LP1" s="38"/>
      <c r="LQ1" s="38"/>
      <c r="LR1" s="38"/>
      <c r="LS1" s="38"/>
      <c r="LT1" s="38"/>
      <c r="LU1" s="38"/>
      <c r="LV1" s="38"/>
      <c r="LW1" s="38"/>
      <c r="LX1" s="38"/>
      <c r="LY1" s="38"/>
      <c r="LZ1" s="38"/>
      <c r="MA1" s="38"/>
      <c r="MB1" s="38"/>
      <c r="MC1" s="38"/>
      <c r="MD1" s="38"/>
      <c r="ME1" s="38"/>
      <c r="MF1" s="38"/>
      <c r="MG1" s="38"/>
      <c r="MH1" s="38"/>
      <c r="MI1" s="38"/>
      <c r="MJ1" s="38"/>
      <c r="MK1" s="38"/>
      <c r="ML1" s="38"/>
      <c r="MM1" s="38"/>
      <c r="MN1" s="38"/>
      <c r="MO1" s="38"/>
      <c r="MP1" s="38"/>
      <c r="MQ1" s="38"/>
      <c r="MR1" s="38"/>
      <c r="MS1" s="38"/>
      <c r="MT1" s="38"/>
      <c r="MU1" s="38"/>
      <c r="MV1" s="38"/>
      <c r="MW1" s="38"/>
      <c r="MX1" s="38"/>
      <c r="MY1" s="38"/>
      <c r="MZ1" s="38"/>
      <c r="NA1" s="38"/>
      <c r="NB1" s="38"/>
      <c r="NC1" s="38"/>
      <c r="ND1" s="38"/>
      <c r="NE1" s="38"/>
      <c r="NF1" s="38"/>
      <c r="NG1" s="38"/>
      <c r="NH1" s="38"/>
      <c r="NI1" s="38"/>
      <c r="NJ1" s="38"/>
      <c r="NK1" s="38"/>
      <c r="NL1" s="38"/>
      <c r="NM1" s="38"/>
      <c r="NN1" s="38"/>
      <c r="NO1" s="38"/>
      <c r="NP1" s="38"/>
      <c r="NQ1" s="38"/>
      <c r="NR1" s="38"/>
      <c r="NS1" s="38"/>
      <c r="NT1" s="38"/>
      <c r="NU1" s="38"/>
      <c r="NV1" s="38"/>
      <c r="NW1" s="38"/>
      <c r="NX1" s="38"/>
      <c r="NY1" s="38"/>
      <c r="NZ1" s="38"/>
      <c r="OA1" s="38"/>
      <c r="OB1" s="38"/>
      <c r="OC1" s="38"/>
      <c r="OD1" s="38"/>
      <c r="OE1" s="38"/>
      <c r="OF1" s="38"/>
      <c r="OG1" s="38"/>
      <c r="OH1" s="38"/>
      <c r="OI1" s="38"/>
      <c r="OJ1" s="38"/>
      <c r="OK1" s="38"/>
      <c r="OL1" s="38"/>
      <c r="OM1" s="38"/>
      <c r="ON1" s="38"/>
      <c r="OO1" s="38"/>
      <c r="OP1" s="38"/>
      <c r="OQ1" s="38"/>
      <c r="OR1" s="38"/>
      <c r="OS1" s="38"/>
      <c r="OT1" s="38"/>
      <c r="OU1" s="38"/>
      <c r="OV1" s="38"/>
      <c r="OW1" s="38"/>
      <c r="OX1" s="38"/>
      <c r="OY1" s="38"/>
      <c r="OZ1" s="38"/>
      <c r="PA1" s="38"/>
      <c r="PB1" s="38"/>
      <c r="PC1" s="38"/>
      <c r="PD1" s="38"/>
      <c r="PE1" s="38"/>
      <c r="PF1" s="38"/>
      <c r="PG1" s="38"/>
      <c r="PH1" s="38"/>
      <c r="PI1" s="38"/>
      <c r="PJ1" s="38"/>
      <c r="PK1" s="38"/>
      <c r="PL1" s="38"/>
      <c r="PM1" s="38"/>
      <c r="PN1" s="38"/>
      <c r="PO1" s="38"/>
      <c r="PP1" s="38"/>
      <c r="PQ1" s="38"/>
      <c r="PR1" s="38"/>
      <c r="PS1" s="38"/>
      <c r="PT1" s="38"/>
      <c r="PU1" s="38"/>
      <c r="PV1" s="38"/>
      <c r="PW1" s="38"/>
      <c r="PX1" s="38"/>
      <c r="PY1" s="38"/>
      <c r="PZ1" s="38"/>
      <c r="QA1" s="38"/>
      <c r="QB1" s="38"/>
      <c r="QC1" s="38"/>
      <c r="QD1" s="38"/>
      <c r="QE1" s="38"/>
      <c r="QF1" s="38"/>
      <c r="QG1" s="38"/>
      <c r="QH1" s="38"/>
      <c r="QI1" s="38"/>
      <c r="QJ1" s="38"/>
      <c r="QK1" s="38"/>
      <c r="QL1" s="38"/>
      <c r="QM1" s="38"/>
      <c r="QN1" s="38"/>
      <c r="QO1" s="38"/>
      <c r="QP1" s="38"/>
      <c r="QQ1" s="38"/>
      <c r="QR1" s="38"/>
      <c r="QS1" s="38"/>
      <c r="QT1" s="38"/>
      <c r="QU1" s="38"/>
      <c r="QV1" s="38"/>
      <c r="QW1" s="38"/>
      <c r="QX1" s="38"/>
      <c r="QY1" s="38"/>
      <c r="QZ1" s="38"/>
      <c r="RA1" s="38"/>
      <c r="RB1" s="38"/>
      <c r="RC1" s="38"/>
      <c r="RD1" s="38"/>
      <c r="RE1" s="38"/>
      <c r="RF1" s="38"/>
      <c r="RG1" s="38"/>
      <c r="RH1" s="38"/>
      <c r="RI1" s="38"/>
      <c r="RJ1" s="38"/>
      <c r="RK1" s="38"/>
      <c r="RL1" s="38"/>
      <c r="RM1" s="38"/>
      <c r="RN1" s="38"/>
      <c r="RO1" s="38"/>
      <c r="RP1" s="38"/>
      <c r="RQ1" s="38"/>
      <c r="RR1" s="38"/>
      <c r="RS1" s="38"/>
      <c r="RT1" s="38"/>
      <c r="RU1" s="38"/>
      <c r="RV1" s="38"/>
      <c r="RW1" s="38"/>
      <c r="RX1" s="38"/>
      <c r="RY1" s="38"/>
      <c r="RZ1" s="38"/>
      <c r="SA1" s="38"/>
      <c r="SB1" s="38"/>
      <c r="SC1" s="38"/>
      <c r="SD1" s="38"/>
      <c r="SE1" s="38"/>
      <c r="SF1" s="38"/>
      <c r="SG1" s="38"/>
      <c r="SH1" s="38"/>
      <c r="SI1" s="38"/>
      <c r="SJ1" s="38"/>
      <c r="SK1" s="38"/>
      <c r="SL1" s="38"/>
      <c r="SM1" s="38"/>
      <c r="SN1" s="38"/>
      <c r="SO1" s="38"/>
      <c r="SP1" s="38"/>
      <c r="SQ1" s="38"/>
      <c r="SR1" s="38"/>
      <c r="SS1" s="38"/>
      <c r="ST1" s="38"/>
      <c r="SU1" s="38"/>
      <c r="SV1" s="38"/>
      <c r="SW1" s="38"/>
      <c r="SX1" s="38"/>
      <c r="SY1" s="38"/>
      <c r="SZ1" s="38"/>
      <c r="TA1" s="38"/>
      <c r="TB1" s="38"/>
      <c r="TC1" s="38"/>
      <c r="TD1" s="38"/>
      <c r="TE1" s="38"/>
      <c r="TF1" s="38"/>
      <c r="TG1" s="38"/>
      <c r="TH1" s="38"/>
      <c r="TI1" s="38"/>
      <c r="TJ1" s="38"/>
      <c r="TK1" s="38"/>
      <c r="TL1" s="38"/>
      <c r="TM1" s="38"/>
      <c r="TN1" s="38"/>
      <c r="TO1" s="38"/>
      <c r="TP1" s="38"/>
      <c r="TQ1" s="38"/>
      <c r="TR1" s="38"/>
      <c r="TS1" s="38"/>
      <c r="TT1" s="38"/>
      <c r="TU1" s="38"/>
      <c r="TV1" s="38"/>
      <c r="TW1" s="38"/>
      <c r="TX1" s="38"/>
      <c r="TY1" s="38"/>
      <c r="TZ1" s="38"/>
      <c r="UA1" s="38"/>
      <c r="UB1" s="38"/>
      <c r="UC1" s="38"/>
      <c r="UD1" s="38"/>
      <c r="UE1" s="38"/>
      <c r="UF1" s="38"/>
      <c r="UG1" s="38"/>
      <c r="UH1" s="38"/>
      <c r="UI1" s="38"/>
      <c r="UJ1" s="38"/>
      <c r="UK1" s="38"/>
      <c r="UL1" s="38"/>
      <c r="UM1" s="38"/>
      <c r="UN1" s="38"/>
      <c r="UO1" s="38"/>
      <c r="UP1" s="38"/>
      <c r="UQ1" s="38"/>
      <c r="UR1" s="38"/>
      <c r="US1" s="38"/>
      <c r="UT1" s="38"/>
      <c r="UU1" s="38"/>
      <c r="UV1" s="38"/>
      <c r="UW1" s="38"/>
      <c r="UX1" s="38"/>
      <c r="UY1" s="38"/>
      <c r="UZ1" s="38"/>
      <c r="VA1" s="38"/>
      <c r="VB1" s="38"/>
      <c r="VC1" s="38"/>
      <c r="VD1" s="38"/>
      <c r="VE1" s="38"/>
      <c r="VF1" s="38"/>
      <c r="VG1" s="38"/>
      <c r="VH1" s="38"/>
      <c r="VI1" s="38"/>
      <c r="VJ1" s="38"/>
      <c r="VK1" s="38"/>
      <c r="VL1" s="38"/>
      <c r="VM1" s="38"/>
      <c r="VN1" s="38"/>
      <c r="VO1" s="38"/>
      <c r="VP1" s="38"/>
      <c r="VQ1" s="38"/>
      <c r="VR1" s="38"/>
      <c r="VS1" s="38"/>
      <c r="VT1" s="38"/>
      <c r="VU1" s="38"/>
      <c r="VV1" s="38"/>
      <c r="VW1" s="38"/>
      <c r="VX1" s="38"/>
      <c r="VY1" s="38"/>
      <c r="VZ1" s="38"/>
      <c r="WA1" s="38"/>
      <c r="WB1" s="38"/>
      <c r="WC1" s="38"/>
      <c r="WD1" s="38"/>
      <c r="WE1" s="38"/>
      <c r="WF1" s="38"/>
      <c r="WG1" s="38"/>
      <c r="WH1" s="38"/>
      <c r="WI1" s="38"/>
      <c r="WJ1" s="38"/>
      <c r="WK1" s="38"/>
      <c r="WL1" s="38"/>
      <c r="WM1" s="38"/>
      <c r="WN1" s="38"/>
      <c r="WO1" s="38"/>
      <c r="WP1" s="38"/>
      <c r="WQ1" s="38"/>
      <c r="WR1" s="38"/>
      <c r="WS1" s="38"/>
      <c r="WT1" s="38"/>
      <c r="WU1" s="38"/>
      <c r="WV1" s="38"/>
      <c r="WW1" s="38"/>
      <c r="WX1" s="38"/>
      <c r="WY1" s="38"/>
      <c r="WZ1" s="38"/>
      <c r="XA1" s="38"/>
      <c r="XB1" s="38"/>
      <c r="XC1" s="38"/>
      <c r="XD1" s="38"/>
      <c r="XE1" s="38"/>
      <c r="XF1" s="38"/>
      <c r="XG1" s="38"/>
      <c r="XH1" s="38"/>
      <c r="XI1" s="38"/>
      <c r="XJ1" s="38"/>
      <c r="XK1" s="38"/>
      <c r="XL1" s="38"/>
      <c r="XM1" s="38"/>
      <c r="XN1" s="38"/>
      <c r="XO1" s="38"/>
      <c r="XP1" s="38"/>
      <c r="XQ1" s="38"/>
      <c r="XR1" s="38"/>
      <c r="XS1" s="38"/>
      <c r="XT1" s="38"/>
      <c r="XU1" s="38"/>
      <c r="XV1" s="38"/>
      <c r="XW1" s="38"/>
      <c r="XX1" s="38"/>
      <c r="XY1" s="38"/>
      <c r="XZ1" s="38"/>
      <c r="YA1" s="38"/>
      <c r="YB1" s="38"/>
      <c r="YC1" s="38"/>
      <c r="YD1" s="38"/>
      <c r="YE1" s="38"/>
      <c r="YF1" s="38"/>
      <c r="YG1" s="38"/>
      <c r="YH1" s="38"/>
      <c r="YI1" s="38"/>
      <c r="YJ1" s="38"/>
      <c r="YK1" s="38"/>
      <c r="YL1" s="38"/>
      <c r="YM1" s="38"/>
      <c r="YN1" s="38"/>
      <c r="YO1" s="38"/>
      <c r="YP1" s="38"/>
      <c r="YQ1" s="38"/>
      <c r="YR1" s="38"/>
      <c r="YS1" s="38"/>
      <c r="YT1" s="38"/>
      <c r="YU1" s="38"/>
      <c r="YV1" s="38"/>
      <c r="YW1" s="38"/>
      <c r="YX1" s="38"/>
      <c r="YY1" s="38"/>
      <c r="YZ1" s="38"/>
      <c r="ZA1" s="38"/>
      <c r="ZB1" s="38"/>
      <c r="ZC1" s="38"/>
      <c r="ZD1" s="38"/>
      <c r="ZE1" s="38"/>
      <c r="ZF1" s="38"/>
      <c r="ZG1" s="38"/>
      <c r="ZH1" s="38"/>
      <c r="ZI1" s="38"/>
      <c r="ZJ1" s="38"/>
      <c r="ZK1" s="38"/>
      <c r="ZL1" s="38"/>
      <c r="ZM1" s="38"/>
      <c r="ZN1" s="38"/>
      <c r="ZO1" s="38"/>
      <c r="ZP1" s="38"/>
      <c r="ZQ1" s="38"/>
      <c r="ZR1" s="38"/>
      <c r="ZS1" s="38"/>
      <c r="ZT1" s="38"/>
      <c r="ZU1" s="38"/>
      <c r="ZV1" s="38"/>
      <c r="ZW1" s="38"/>
      <c r="ZX1" s="38"/>
      <c r="ZY1" s="38"/>
      <c r="ZZ1" s="38"/>
      <c r="AAA1" s="38"/>
      <c r="AAB1" s="38"/>
      <c r="AAC1" s="38"/>
      <c r="AAD1" s="38"/>
      <c r="AAE1" s="38"/>
      <c r="AAF1" s="38"/>
      <c r="AAG1" s="38"/>
      <c r="AAH1" s="38"/>
      <c r="AAI1" s="38"/>
      <c r="AAJ1" s="38"/>
      <c r="AAK1" s="38"/>
      <c r="AAL1" s="38"/>
      <c r="AAM1" s="38"/>
      <c r="AAN1" s="38"/>
      <c r="AAO1" s="38"/>
      <c r="AAP1" s="38"/>
      <c r="AAQ1" s="38"/>
      <c r="AAR1" s="38"/>
      <c r="AAS1" s="38"/>
      <c r="AAT1" s="38"/>
      <c r="AAU1" s="38"/>
      <c r="AAV1" s="38"/>
      <c r="AAW1" s="38"/>
      <c r="AAX1" s="38"/>
      <c r="AAY1" s="38"/>
      <c r="AAZ1" s="38"/>
      <c r="ABA1" s="38"/>
      <c r="ABB1" s="38"/>
      <c r="ABC1" s="38"/>
      <c r="ABD1" s="38"/>
      <c r="ABE1" s="38"/>
      <c r="ABF1" s="38"/>
      <c r="ABG1" s="38"/>
      <c r="ABH1" s="38"/>
      <c r="ABI1" s="38"/>
      <c r="ABJ1" s="38"/>
      <c r="ABK1" s="38"/>
      <c r="ABL1" s="38"/>
      <c r="ABM1" s="38"/>
      <c r="ABN1" s="38"/>
      <c r="ABO1" s="38"/>
      <c r="ABP1" s="38"/>
      <c r="ABQ1" s="38"/>
      <c r="ABR1" s="38"/>
      <c r="ABS1" s="38"/>
      <c r="ABT1" s="38"/>
      <c r="ABU1" s="38"/>
      <c r="ABV1" s="38"/>
      <c r="ABW1" s="38"/>
      <c r="ABX1" s="38"/>
      <c r="ABY1" s="38"/>
      <c r="ABZ1" s="38"/>
      <c r="ACA1" s="38"/>
      <c r="ACB1" s="38"/>
      <c r="ACC1" s="38"/>
      <c r="ACD1" s="38"/>
      <c r="ACE1" s="38"/>
      <c r="ACF1" s="38"/>
      <c r="ACG1" s="38"/>
      <c r="ACH1" s="38"/>
      <c r="ACI1" s="38"/>
      <c r="ACJ1" s="38"/>
      <c r="ACK1" s="38"/>
      <c r="ACL1" s="38"/>
      <c r="ACM1" s="38"/>
      <c r="ACN1" s="38"/>
      <c r="ACO1" s="38"/>
      <c r="ACP1" s="38"/>
      <c r="ACQ1" s="38"/>
      <c r="ACR1" s="38"/>
      <c r="ACS1" s="38"/>
      <c r="ACT1" s="38"/>
      <c r="ACU1" s="38"/>
      <c r="ACV1" s="38"/>
      <c r="ACW1" s="38"/>
      <c r="ACX1" s="38"/>
      <c r="ACY1" s="38"/>
      <c r="ACZ1" s="38"/>
      <c r="ADA1" s="38"/>
      <c r="ADB1" s="38"/>
      <c r="ADC1" s="38"/>
      <c r="ADD1" s="38"/>
      <c r="ADE1" s="38"/>
      <c r="ADF1" s="38"/>
      <c r="ADG1" s="38"/>
      <c r="ADH1" s="38"/>
      <c r="ADI1" s="38"/>
      <c r="ADJ1" s="38"/>
      <c r="ADK1" s="38"/>
      <c r="ADL1" s="38"/>
      <c r="ADM1" s="38"/>
      <c r="ADN1" s="38"/>
      <c r="ADO1" s="38"/>
      <c r="ADP1" s="38"/>
      <c r="ADQ1" s="38"/>
      <c r="ADR1" s="38"/>
      <c r="ADS1" s="38"/>
      <c r="ADT1" s="38"/>
      <c r="ADU1" s="38"/>
      <c r="ADV1" s="38"/>
      <c r="ADW1" s="38"/>
      <c r="ADX1" s="38"/>
      <c r="ADY1" s="38"/>
      <c r="ADZ1" s="38"/>
      <c r="AEA1" s="38"/>
      <c r="AEB1" s="38"/>
      <c r="AEC1" s="38"/>
      <c r="AED1" s="38"/>
      <c r="AEE1" s="38"/>
      <c r="AEF1" s="38"/>
      <c r="AEG1" s="38"/>
      <c r="AEH1" s="38"/>
      <c r="AEI1" s="38"/>
      <c r="AEJ1" s="38"/>
      <c r="AEK1" s="38"/>
      <c r="AEL1" s="38"/>
      <c r="AEM1" s="38"/>
      <c r="AEN1" s="38"/>
      <c r="AEO1" s="38"/>
      <c r="AEP1" s="38"/>
      <c r="AEQ1" s="38"/>
      <c r="AER1" s="38"/>
      <c r="AES1" s="38"/>
      <c r="AET1" s="38"/>
      <c r="AEU1" s="38"/>
      <c r="AEV1" s="38"/>
      <c r="AEW1" s="38"/>
      <c r="AEX1" s="38"/>
      <c r="AEY1" s="38"/>
      <c r="AEZ1" s="38"/>
      <c r="AFA1" s="38"/>
      <c r="AFB1" s="38"/>
      <c r="AFC1" s="38"/>
      <c r="AFD1" s="38"/>
      <c r="AFE1" s="38"/>
      <c r="AFF1" s="38"/>
      <c r="AFG1" s="38"/>
      <c r="AFH1" s="38"/>
      <c r="AFI1" s="38"/>
      <c r="AFJ1" s="38"/>
      <c r="AFK1" s="38"/>
      <c r="AFL1" s="38"/>
      <c r="AFM1" s="38"/>
      <c r="AFN1" s="38"/>
      <c r="AFO1" s="38"/>
      <c r="AFP1" s="38"/>
      <c r="AFQ1" s="38"/>
      <c r="AFR1" s="38"/>
      <c r="AFS1" s="38"/>
      <c r="AFT1" s="38"/>
      <c r="AFU1" s="38"/>
      <c r="AFV1" s="38"/>
      <c r="AFW1" s="38"/>
      <c r="AFX1" s="38"/>
      <c r="AFY1" s="38"/>
      <c r="AFZ1" s="38"/>
      <c r="AGA1" s="38"/>
      <c r="AGB1" s="38"/>
      <c r="AGC1" s="38"/>
      <c r="AGD1" s="38"/>
      <c r="AGE1" s="38"/>
      <c r="AGF1" s="38"/>
      <c r="AGG1" s="38"/>
      <c r="AGH1" s="38"/>
      <c r="AGI1" s="38"/>
      <c r="AGJ1" s="38"/>
      <c r="AGK1" s="38"/>
      <c r="AGL1" s="38"/>
      <c r="AGM1" s="38"/>
      <c r="AGN1" s="38"/>
      <c r="AGO1" s="38"/>
      <c r="AGP1" s="38"/>
      <c r="AGQ1" s="38"/>
      <c r="AGR1" s="38"/>
      <c r="AGS1" s="38"/>
      <c r="AGT1" s="38"/>
      <c r="AGU1" s="38"/>
      <c r="AGV1" s="38"/>
      <c r="AGW1" s="38"/>
      <c r="AGX1" s="38"/>
      <c r="AGY1" s="38"/>
      <c r="AGZ1" s="38"/>
      <c r="AHA1" s="38"/>
      <c r="AHB1" s="38"/>
      <c r="AHC1" s="38"/>
      <c r="AHD1" s="38"/>
      <c r="AHE1" s="38"/>
      <c r="AHF1" s="38"/>
      <c r="AHG1" s="38"/>
      <c r="AHH1" s="38"/>
      <c r="AHI1" s="38"/>
      <c r="AHJ1" s="38"/>
      <c r="AHK1" s="38"/>
      <c r="AHL1" s="38"/>
      <c r="AHM1" s="38"/>
      <c r="AHN1" s="38"/>
      <c r="AHO1" s="38"/>
      <c r="AHP1" s="38"/>
      <c r="AHQ1" s="38"/>
      <c r="AHR1" s="38"/>
      <c r="AHS1" s="38"/>
      <c r="AHT1" s="38"/>
      <c r="AHU1" s="38"/>
      <c r="AHV1" s="38"/>
      <c r="AHW1" s="38"/>
      <c r="AHX1" s="38"/>
      <c r="AHY1" s="38"/>
      <c r="AHZ1" s="38"/>
      <c r="AIA1" s="38"/>
      <c r="AIB1" s="38"/>
      <c r="AIC1" s="38"/>
      <c r="AID1" s="38"/>
      <c r="AIE1" s="38"/>
      <c r="AIF1" s="38"/>
      <c r="AIG1" s="38"/>
      <c r="AIH1" s="38"/>
      <c r="AII1" s="38"/>
      <c r="AIJ1" s="38"/>
      <c r="AIK1" s="38"/>
      <c r="AIL1" s="38"/>
      <c r="AIM1" s="38"/>
      <c r="AIN1" s="38"/>
      <c r="AIO1" s="38"/>
      <c r="AIP1" s="38"/>
      <c r="AIQ1" s="38"/>
      <c r="AIR1" s="38"/>
      <c r="AIS1" s="38"/>
      <c r="AIT1" s="38"/>
      <c r="AIU1" s="38"/>
      <c r="AIV1" s="38"/>
      <c r="AIW1" s="38"/>
      <c r="AIX1" s="38"/>
      <c r="AIY1" s="38"/>
      <c r="AIZ1" s="38"/>
      <c r="AJA1" s="38"/>
      <c r="AJB1" s="38"/>
      <c r="AJC1" s="38"/>
      <c r="AJD1" s="38"/>
      <c r="AJE1" s="38"/>
      <c r="AJF1" s="38"/>
      <c r="AJG1" s="38"/>
      <c r="AJH1" s="38"/>
      <c r="AJI1" s="38"/>
      <c r="AJJ1" s="38"/>
      <c r="AJK1" s="38"/>
      <c r="AJL1" s="38"/>
      <c r="AJM1" s="38"/>
      <c r="AJN1" s="38"/>
      <c r="AJO1" s="38"/>
      <c r="AJP1" s="38"/>
      <c r="AJQ1" s="38"/>
      <c r="AJR1" s="38"/>
      <c r="AJS1" s="38"/>
      <c r="AJT1" s="38"/>
      <c r="AJU1" s="38"/>
      <c r="AJV1" s="38"/>
      <c r="AJW1" s="38"/>
      <c r="AJX1" s="38"/>
      <c r="AJY1" s="38"/>
      <c r="AJZ1" s="38"/>
      <c r="AKA1" s="38"/>
      <c r="AKB1" s="38"/>
      <c r="AKC1" s="38"/>
      <c r="AKD1" s="38"/>
      <c r="AKE1" s="38"/>
      <c r="AKF1" s="38"/>
      <c r="AKG1" s="38"/>
      <c r="AKH1" s="38"/>
      <c r="AKI1" s="38"/>
      <c r="AKJ1" s="38"/>
      <c r="AKK1" s="38"/>
      <c r="AKL1" s="38"/>
      <c r="AKM1" s="38"/>
      <c r="AKN1" s="38"/>
      <c r="AKO1" s="38"/>
      <c r="AKP1" s="38"/>
      <c r="AKQ1" s="38"/>
      <c r="AKR1" s="38"/>
      <c r="AKS1" s="38"/>
      <c r="AKT1" s="39"/>
      <c r="AKU1" s="39"/>
      <c r="AKV1" s="39"/>
      <c r="AKW1" s="39"/>
      <c r="AKX1" s="39"/>
      <c r="AKY1" s="39"/>
      <c r="AKZ1" s="39"/>
      <c r="ALA1" s="39"/>
      <c r="ALB1" s="39"/>
      <c r="ALC1" s="39"/>
      <c r="ALD1" s="39"/>
      <c r="ALE1" s="39"/>
      <c r="ALF1" s="39"/>
      <c r="ALG1" s="39"/>
      <c r="ALH1" s="39"/>
    </row>
    <row r="2" spans="2:996">
      <c r="B2" s="40"/>
      <c r="C2" s="40"/>
      <c r="D2" s="40"/>
      <c r="E2" s="40"/>
      <c r="F2" s="40"/>
      <c r="G2" s="41"/>
      <c r="H2" s="40"/>
      <c r="I2" s="40"/>
      <c r="J2" s="40"/>
      <c r="K2" s="40"/>
      <c r="L2" s="41"/>
      <c r="M2" s="41"/>
    </row>
    <row r="3" spans="2:996" s="44" customFormat="1" ht="16.5" thickBot="1">
      <c r="M3" s="260"/>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3"/>
      <c r="SH3" s="43"/>
      <c r="SI3" s="43"/>
      <c r="SJ3" s="43"/>
      <c r="SK3" s="43"/>
      <c r="SL3" s="43"/>
      <c r="SM3" s="43"/>
      <c r="SN3" s="43"/>
      <c r="SO3" s="43"/>
      <c r="SP3" s="43"/>
      <c r="SQ3" s="43"/>
      <c r="SR3" s="43"/>
      <c r="SS3" s="43"/>
      <c r="ST3" s="43"/>
      <c r="SU3" s="43"/>
      <c r="SV3" s="43"/>
      <c r="SW3" s="43"/>
      <c r="SX3" s="43"/>
      <c r="SY3" s="43"/>
      <c r="SZ3" s="43"/>
      <c r="TA3" s="43"/>
      <c r="TB3" s="43"/>
      <c r="TC3" s="43"/>
      <c r="TD3" s="43"/>
      <c r="TE3" s="43"/>
      <c r="TF3" s="43"/>
      <c r="TG3" s="43"/>
      <c r="TH3" s="43"/>
      <c r="TI3" s="43"/>
      <c r="TJ3" s="43"/>
      <c r="TK3" s="43"/>
      <c r="TL3" s="43"/>
      <c r="TM3" s="43"/>
      <c r="TN3" s="43"/>
      <c r="TO3" s="43"/>
      <c r="TP3" s="43"/>
      <c r="TQ3" s="43"/>
      <c r="TR3" s="43"/>
      <c r="TS3" s="43"/>
      <c r="TT3" s="43"/>
      <c r="TU3" s="43"/>
      <c r="TV3" s="43"/>
      <c r="TW3" s="43"/>
      <c r="TX3" s="43"/>
      <c r="TY3" s="43"/>
      <c r="TZ3" s="43"/>
      <c r="UA3" s="43"/>
      <c r="UB3" s="43"/>
      <c r="UC3" s="43"/>
      <c r="UD3" s="43"/>
      <c r="UE3" s="43"/>
      <c r="UF3" s="43"/>
      <c r="UG3" s="43"/>
      <c r="UH3" s="43"/>
      <c r="UI3" s="43"/>
      <c r="UJ3" s="43"/>
      <c r="UK3" s="43"/>
      <c r="UL3" s="43"/>
      <c r="UM3" s="43"/>
      <c r="UN3" s="43"/>
      <c r="UO3" s="43"/>
      <c r="UP3" s="43"/>
      <c r="UQ3" s="43"/>
      <c r="UR3" s="43"/>
      <c r="US3" s="43"/>
      <c r="UT3" s="43"/>
      <c r="UU3" s="43"/>
      <c r="UV3" s="43"/>
      <c r="UW3" s="43"/>
      <c r="UX3" s="43"/>
      <c r="UY3" s="43"/>
      <c r="UZ3" s="43"/>
      <c r="VA3" s="43"/>
      <c r="VB3" s="43"/>
      <c r="VC3" s="43"/>
      <c r="VD3" s="43"/>
      <c r="VE3" s="43"/>
      <c r="VF3" s="43"/>
      <c r="VG3" s="43"/>
      <c r="VH3" s="43"/>
      <c r="VI3" s="43"/>
      <c r="VJ3" s="43"/>
      <c r="VK3" s="43"/>
      <c r="VL3" s="43"/>
      <c r="VM3" s="43"/>
      <c r="VN3" s="43"/>
      <c r="VO3" s="43"/>
      <c r="VP3" s="43"/>
      <c r="VQ3" s="43"/>
      <c r="VR3" s="43"/>
      <c r="VS3" s="43"/>
      <c r="VT3" s="43"/>
      <c r="VU3" s="43"/>
      <c r="VV3" s="43"/>
      <c r="VW3" s="43"/>
      <c r="VX3" s="43"/>
      <c r="VY3" s="43"/>
      <c r="VZ3" s="43"/>
      <c r="WA3" s="43"/>
      <c r="WB3" s="43"/>
      <c r="WC3" s="43"/>
      <c r="WD3" s="43"/>
      <c r="WE3" s="43"/>
      <c r="WF3" s="43"/>
      <c r="WG3" s="43"/>
      <c r="WH3" s="43"/>
      <c r="WI3" s="43"/>
      <c r="WJ3" s="43"/>
      <c r="WK3" s="43"/>
      <c r="WL3" s="43"/>
      <c r="WM3" s="43"/>
      <c r="WN3" s="43"/>
      <c r="WO3" s="43"/>
      <c r="WP3" s="43"/>
      <c r="WQ3" s="43"/>
      <c r="WR3" s="43"/>
      <c r="WS3" s="43"/>
      <c r="WT3" s="43"/>
      <c r="WU3" s="43"/>
      <c r="WV3" s="43"/>
      <c r="WW3" s="43"/>
      <c r="WX3" s="43"/>
      <c r="WY3" s="43"/>
      <c r="WZ3" s="43"/>
      <c r="XA3" s="43"/>
      <c r="XB3" s="43"/>
      <c r="XC3" s="43"/>
      <c r="XD3" s="43"/>
      <c r="XE3" s="43"/>
      <c r="XF3" s="43"/>
      <c r="XG3" s="43"/>
      <c r="XH3" s="43"/>
      <c r="XI3" s="43"/>
      <c r="XJ3" s="43"/>
      <c r="XK3" s="43"/>
      <c r="XL3" s="43"/>
      <c r="XM3" s="43"/>
      <c r="XN3" s="43"/>
      <c r="XO3" s="43"/>
      <c r="XP3" s="43"/>
      <c r="XQ3" s="43"/>
      <c r="XR3" s="43"/>
      <c r="XS3" s="43"/>
      <c r="XT3" s="43"/>
      <c r="XU3" s="43"/>
      <c r="XV3" s="43"/>
      <c r="XW3" s="43"/>
      <c r="XX3" s="43"/>
      <c r="XY3" s="43"/>
      <c r="XZ3" s="43"/>
      <c r="YA3" s="43"/>
      <c r="YB3" s="43"/>
      <c r="YC3" s="43"/>
      <c r="YD3" s="43"/>
      <c r="YE3" s="43"/>
      <c r="YF3" s="43"/>
      <c r="YG3" s="43"/>
      <c r="YH3" s="43"/>
      <c r="YI3" s="43"/>
      <c r="YJ3" s="43"/>
      <c r="YK3" s="43"/>
      <c r="YL3" s="43"/>
      <c r="YM3" s="43"/>
      <c r="YN3" s="43"/>
      <c r="YO3" s="43"/>
      <c r="YP3" s="43"/>
      <c r="YQ3" s="43"/>
      <c r="YR3" s="43"/>
      <c r="YS3" s="43"/>
      <c r="YT3" s="43"/>
      <c r="YU3" s="43"/>
      <c r="YV3" s="43"/>
      <c r="YW3" s="43"/>
      <c r="YX3" s="43"/>
      <c r="YY3" s="43"/>
      <c r="YZ3" s="43"/>
      <c r="ZA3" s="43"/>
      <c r="ZB3" s="43"/>
      <c r="ZC3" s="43"/>
      <c r="ZD3" s="43"/>
      <c r="ZE3" s="43"/>
      <c r="ZF3" s="43"/>
      <c r="ZG3" s="43"/>
      <c r="ZH3" s="43"/>
      <c r="ZI3" s="43"/>
      <c r="ZJ3" s="43"/>
      <c r="ZK3" s="43"/>
      <c r="ZL3" s="43"/>
      <c r="ZM3" s="43"/>
      <c r="ZN3" s="43"/>
      <c r="ZO3" s="43"/>
      <c r="ZP3" s="43"/>
      <c r="ZQ3" s="43"/>
      <c r="ZR3" s="43"/>
      <c r="ZS3" s="43"/>
      <c r="ZT3" s="43"/>
      <c r="ZU3" s="43"/>
      <c r="ZV3" s="43"/>
      <c r="ZW3" s="43"/>
      <c r="ZX3" s="43"/>
      <c r="ZY3" s="43"/>
      <c r="ZZ3" s="43"/>
      <c r="AAA3" s="43"/>
      <c r="AAB3" s="43"/>
      <c r="AAC3" s="43"/>
      <c r="AAD3" s="43"/>
      <c r="AAE3" s="43"/>
      <c r="AAF3" s="43"/>
      <c r="AAG3" s="43"/>
      <c r="AAH3" s="43"/>
      <c r="AAI3" s="43"/>
      <c r="AAJ3" s="43"/>
      <c r="AAK3" s="43"/>
      <c r="AAL3" s="43"/>
      <c r="AAM3" s="43"/>
      <c r="AAN3" s="43"/>
      <c r="AAO3" s="43"/>
      <c r="AAP3" s="43"/>
      <c r="AAQ3" s="43"/>
      <c r="AAR3" s="43"/>
      <c r="AAS3" s="43"/>
      <c r="AAT3" s="43"/>
      <c r="AAU3" s="43"/>
      <c r="AAV3" s="43"/>
      <c r="AAW3" s="43"/>
      <c r="AAX3" s="43"/>
      <c r="AAY3" s="43"/>
      <c r="AAZ3" s="43"/>
      <c r="ABA3" s="43"/>
      <c r="ABB3" s="43"/>
      <c r="ABC3" s="43"/>
      <c r="ABD3" s="43"/>
      <c r="ABE3" s="43"/>
      <c r="ABF3" s="43"/>
      <c r="ABG3" s="43"/>
      <c r="ABH3" s="43"/>
      <c r="ABI3" s="43"/>
      <c r="ABJ3" s="43"/>
      <c r="ABK3" s="43"/>
      <c r="ABL3" s="43"/>
      <c r="ABM3" s="43"/>
      <c r="ABN3" s="43"/>
      <c r="ABO3" s="43"/>
      <c r="ABP3" s="43"/>
      <c r="ABQ3" s="43"/>
      <c r="ABR3" s="43"/>
      <c r="ABS3" s="43"/>
      <c r="ABT3" s="43"/>
      <c r="ABU3" s="43"/>
      <c r="ABV3" s="43"/>
      <c r="ABW3" s="43"/>
      <c r="ABX3" s="43"/>
      <c r="ABY3" s="43"/>
      <c r="ABZ3" s="43"/>
      <c r="ACA3" s="43"/>
      <c r="ACB3" s="43"/>
      <c r="ACC3" s="43"/>
      <c r="ACD3" s="43"/>
      <c r="ACE3" s="43"/>
      <c r="ACF3" s="43"/>
      <c r="ACG3" s="43"/>
      <c r="ACH3" s="43"/>
      <c r="ACI3" s="43"/>
      <c r="ACJ3" s="43"/>
      <c r="ACK3" s="43"/>
      <c r="ACL3" s="43"/>
      <c r="ACM3" s="43"/>
      <c r="ACN3" s="43"/>
      <c r="ACO3" s="43"/>
      <c r="ACP3" s="43"/>
      <c r="ACQ3" s="43"/>
      <c r="ACR3" s="43"/>
      <c r="ACS3" s="43"/>
      <c r="ACT3" s="43"/>
      <c r="ACU3" s="43"/>
      <c r="ACV3" s="43"/>
      <c r="ACW3" s="43"/>
      <c r="ACX3" s="43"/>
      <c r="ACY3" s="43"/>
      <c r="ACZ3" s="43"/>
      <c r="ADA3" s="43"/>
      <c r="ADB3" s="43"/>
      <c r="ADC3" s="43"/>
      <c r="ADD3" s="43"/>
      <c r="ADE3" s="43"/>
      <c r="ADF3" s="43"/>
      <c r="ADG3" s="43"/>
      <c r="ADH3" s="43"/>
      <c r="ADI3" s="43"/>
      <c r="ADJ3" s="43"/>
      <c r="ADK3" s="43"/>
      <c r="ADL3" s="43"/>
      <c r="ADM3" s="43"/>
      <c r="ADN3" s="43"/>
      <c r="ADO3" s="43"/>
      <c r="ADP3" s="43"/>
      <c r="ADQ3" s="43"/>
      <c r="ADR3" s="43"/>
      <c r="ADS3" s="43"/>
      <c r="ADT3" s="43"/>
      <c r="ADU3" s="43"/>
      <c r="ADV3" s="43"/>
      <c r="ADW3" s="43"/>
      <c r="ADX3" s="43"/>
      <c r="ADY3" s="43"/>
      <c r="ADZ3" s="43"/>
      <c r="AEA3" s="43"/>
      <c r="AEB3" s="43"/>
      <c r="AEC3" s="43"/>
      <c r="AED3" s="43"/>
      <c r="AEE3" s="43"/>
      <c r="AEF3" s="43"/>
      <c r="AEG3" s="43"/>
      <c r="AEH3" s="43"/>
      <c r="AEI3" s="43"/>
      <c r="AEJ3" s="43"/>
      <c r="AEK3" s="43"/>
      <c r="AEL3" s="43"/>
      <c r="AEM3" s="43"/>
      <c r="AEN3" s="43"/>
      <c r="AEO3" s="43"/>
      <c r="AEP3" s="43"/>
      <c r="AEQ3" s="43"/>
      <c r="AER3" s="43"/>
      <c r="AES3" s="43"/>
      <c r="AET3" s="43"/>
      <c r="AEU3" s="43"/>
      <c r="AEV3" s="43"/>
      <c r="AEW3" s="43"/>
      <c r="AEX3" s="43"/>
      <c r="AEY3" s="43"/>
      <c r="AEZ3" s="43"/>
      <c r="AFA3" s="43"/>
      <c r="AFB3" s="43"/>
      <c r="AFC3" s="43"/>
      <c r="AFD3" s="43"/>
      <c r="AFE3" s="43"/>
      <c r="AFF3" s="43"/>
      <c r="AFG3" s="43"/>
      <c r="AFH3" s="43"/>
      <c r="AFI3" s="43"/>
      <c r="AFJ3" s="43"/>
      <c r="AFK3" s="43"/>
      <c r="AFL3" s="43"/>
      <c r="AFM3" s="43"/>
      <c r="AFN3" s="43"/>
      <c r="AFO3" s="43"/>
      <c r="AFP3" s="43"/>
      <c r="AFQ3" s="43"/>
      <c r="AFR3" s="43"/>
      <c r="AFS3" s="43"/>
      <c r="AFT3" s="43"/>
      <c r="AFU3" s="43"/>
      <c r="AFV3" s="43"/>
      <c r="AFW3" s="43"/>
      <c r="AFX3" s="43"/>
      <c r="AFY3" s="43"/>
      <c r="AFZ3" s="43"/>
      <c r="AGA3" s="43"/>
      <c r="AGB3" s="43"/>
      <c r="AGC3" s="43"/>
      <c r="AGD3" s="43"/>
      <c r="AGE3" s="43"/>
      <c r="AGF3" s="43"/>
      <c r="AGG3" s="43"/>
      <c r="AGH3" s="43"/>
      <c r="AGI3" s="43"/>
      <c r="AGJ3" s="43"/>
      <c r="AGK3" s="43"/>
      <c r="AGL3" s="43"/>
      <c r="AGM3" s="43"/>
      <c r="AGN3" s="43"/>
      <c r="AGO3" s="43"/>
      <c r="AGP3" s="43"/>
      <c r="AGQ3" s="43"/>
      <c r="AGR3" s="43"/>
      <c r="AGS3" s="43"/>
      <c r="AGT3" s="43"/>
      <c r="AGU3" s="43"/>
      <c r="AGV3" s="43"/>
      <c r="AGW3" s="43"/>
      <c r="AGX3" s="43"/>
      <c r="AGY3" s="43"/>
      <c r="AGZ3" s="43"/>
      <c r="AHA3" s="43"/>
      <c r="AHB3" s="43"/>
      <c r="AHC3" s="43"/>
      <c r="AHD3" s="43"/>
      <c r="AHE3" s="43"/>
      <c r="AHF3" s="43"/>
      <c r="AHG3" s="43"/>
      <c r="AHH3" s="43"/>
      <c r="AHI3" s="43"/>
      <c r="AHJ3" s="43"/>
      <c r="AHK3" s="43"/>
      <c r="AHL3" s="43"/>
      <c r="AHM3" s="43"/>
      <c r="AHN3" s="43"/>
      <c r="AHO3" s="43"/>
      <c r="AHP3" s="43"/>
      <c r="AHQ3" s="43"/>
      <c r="AHR3" s="43"/>
      <c r="AHS3" s="43"/>
      <c r="AHT3" s="43"/>
      <c r="AHU3" s="43"/>
      <c r="AHV3" s="43"/>
      <c r="AHW3" s="43"/>
      <c r="AHX3" s="43"/>
      <c r="AHY3" s="43"/>
      <c r="AHZ3" s="43"/>
      <c r="AIA3" s="43"/>
      <c r="AIB3" s="43"/>
      <c r="AIC3" s="43"/>
      <c r="AID3" s="43"/>
      <c r="AIE3" s="43"/>
      <c r="AIF3" s="43"/>
      <c r="AIG3" s="43"/>
      <c r="AIH3" s="43"/>
      <c r="AII3" s="43"/>
      <c r="AIJ3" s="43"/>
      <c r="AIK3" s="43"/>
      <c r="AIL3" s="43"/>
      <c r="AIM3" s="43"/>
      <c r="AIN3" s="43"/>
      <c r="AIO3" s="43"/>
      <c r="AIP3" s="43"/>
      <c r="AIQ3" s="43"/>
      <c r="AIR3" s="43"/>
      <c r="AIS3" s="43"/>
      <c r="AIT3" s="43"/>
      <c r="AIU3" s="43"/>
      <c r="AIV3" s="43"/>
      <c r="AIW3" s="43"/>
      <c r="AIX3" s="43"/>
      <c r="AIY3" s="43"/>
      <c r="AIZ3" s="43"/>
      <c r="AJA3" s="43"/>
      <c r="AJB3" s="43"/>
      <c r="AJC3" s="43"/>
      <c r="AJD3" s="43"/>
      <c r="AJE3" s="43"/>
      <c r="AJF3" s="43"/>
      <c r="AJG3" s="43"/>
      <c r="AJH3" s="43"/>
      <c r="AJI3" s="43"/>
      <c r="AJJ3" s="43"/>
      <c r="AJK3" s="43"/>
      <c r="AJL3" s="43"/>
      <c r="AJM3" s="43"/>
      <c r="AJN3" s="43"/>
      <c r="AJO3" s="43"/>
      <c r="AJP3" s="43"/>
      <c r="AJQ3" s="43"/>
      <c r="AJR3" s="43"/>
      <c r="AJS3" s="43"/>
      <c r="AJT3" s="43"/>
      <c r="AJU3" s="43"/>
      <c r="AJV3" s="43"/>
      <c r="AJW3" s="43"/>
      <c r="AJX3" s="43"/>
      <c r="AJY3" s="43"/>
      <c r="AJZ3" s="43"/>
      <c r="AKA3" s="43"/>
      <c r="AKB3" s="43"/>
      <c r="AKC3" s="43"/>
      <c r="AKD3" s="43"/>
      <c r="AKE3" s="43"/>
      <c r="AKF3" s="43"/>
      <c r="AKG3" s="43"/>
      <c r="AKH3" s="43"/>
      <c r="AKI3" s="43"/>
      <c r="AKJ3" s="43"/>
      <c r="AKK3" s="43"/>
      <c r="AKL3" s="43"/>
      <c r="AKM3" s="43"/>
      <c r="AKN3" s="43"/>
      <c r="AKO3" s="43"/>
      <c r="AKP3" s="43"/>
    </row>
    <row r="4" spans="2:996" ht="24.95" customHeight="1">
      <c r="B4" s="273" t="s">
        <v>245</v>
      </c>
      <c r="C4" s="274"/>
      <c r="D4" s="274"/>
      <c r="E4" s="274"/>
      <c r="F4" s="274"/>
      <c r="G4" s="274"/>
      <c r="H4" s="274"/>
      <c r="I4" s="274"/>
      <c r="J4" s="274"/>
      <c r="K4" s="274"/>
      <c r="L4" s="275"/>
      <c r="M4" s="260"/>
      <c r="N4" s="127" t="s">
        <v>204</v>
      </c>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c r="LZ4" s="39"/>
      <c r="MA4" s="39"/>
      <c r="MB4" s="39"/>
      <c r="MC4" s="39"/>
      <c r="MD4" s="39"/>
      <c r="ME4" s="39"/>
      <c r="MF4" s="39"/>
      <c r="MG4" s="39"/>
      <c r="MH4" s="39"/>
      <c r="MI4" s="39"/>
      <c r="MJ4" s="39"/>
      <c r="MK4" s="39"/>
      <c r="ML4" s="39"/>
      <c r="MM4" s="39"/>
      <c r="MN4" s="39"/>
      <c r="MO4" s="39"/>
      <c r="MP4" s="39"/>
      <c r="MQ4" s="39"/>
      <c r="MR4" s="39"/>
      <c r="MS4" s="39"/>
      <c r="MT4" s="39"/>
      <c r="MU4" s="39"/>
      <c r="MV4" s="39"/>
      <c r="MW4" s="39"/>
      <c r="MX4" s="39"/>
      <c r="MY4" s="39"/>
      <c r="MZ4" s="39"/>
      <c r="NA4" s="39"/>
      <c r="NB4" s="39"/>
      <c r="NC4" s="39"/>
      <c r="ND4" s="39"/>
      <c r="NE4" s="39"/>
      <c r="NF4" s="39"/>
      <c r="NG4" s="39"/>
      <c r="NH4" s="39"/>
      <c r="NI4" s="39"/>
      <c r="NJ4" s="39"/>
      <c r="NK4" s="39"/>
      <c r="NL4" s="39"/>
      <c r="NM4" s="39"/>
      <c r="NN4" s="39"/>
      <c r="NO4" s="39"/>
      <c r="NP4" s="39"/>
      <c r="NQ4" s="39"/>
      <c r="NR4" s="39"/>
      <c r="NS4" s="39"/>
      <c r="NT4" s="39"/>
      <c r="NU4" s="39"/>
      <c r="NV4" s="39"/>
      <c r="NW4" s="39"/>
      <c r="NX4" s="39"/>
      <c r="NY4" s="39"/>
      <c r="NZ4" s="39"/>
      <c r="OA4" s="39"/>
      <c r="OB4" s="39"/>
      <c r="OC4" s="39"/>
      <c r="OD4" s="39"/>
      <c r="OE4" s="39"/>
      <c r="OF4" s="39"/>
      <c r="OG4" s="39"/>
      <c r="OH4" s="39"/>
      <c r="OI4" s="39"/>
      <c r="OJ4" s="39"/>
      <c r="OK4" s="39"/>
      <c r="OL4" s="39"/>
      <c r="OM4" s="39"/>
      <c r="ON4" s="39"/>
      <c r="OO4" s="39"/>
      <c r="OP4" s="39"/>
      <c r="OQ4" s="39"/>
      <c r="OR4" s="39"/>
      <c r="OS4" s="39"/>
      <c r="OT4" s="39"/>
      <c r="OU4" s="39"/>
      <c r="OV4" s="39"/>
      <c r="OW4" s="39"/>
      <c r="OX4" s="39"/>
      <c r="OY4" s="39"/>
      <c r="OZ4" s="39"/>
      <c r="PA4" s="39"/>
      <c r="PB4" s="39"/>
      <c r="PC4" s="39"/>
      <c r="PD4" s="39"/>
      <c r="PE4" s="39"/>
      <c r="PF4" s="39"/>
      <c r="PG4" s="39"/>
      <c r="PH4" s="39"/>
      <c r="PI4" s="39"/>
      <c r="PJ4" s="39"/>
      <c r="PK4" s="39"/>
      <c r="PL4" s="39"/>
      <c r="PM4" s="39"/>
      <c r="PN4" s="39"/>
      <c r="PO4" s="39"/>
      <c r="PP4" s="39"/>
      <c r="PQ4" s="39"/>
      <c r="PR4" s="39"/>
      <c r="PS4" s="39"/>
      <c r="PT4" s="39"/>
      <c r="PU4" s="39"/>
      <c r="PV4" s="39"/>
      <c r="PW4" s="39"/>
      <c r="PX4" s="39"/>
      <c r="PY4" s="39"/>
      <c r="PZ4" s="39"/>
      <c r="QA4" s="39"/>
      <c r="QB4" s="39"/>
      <c r="QC4" s="39"/>
      <c r="QD4" s="39"/>
      <c r="QE4" s="39"/>
      <c r="QF4" s="39"/>
      <c r="QG4" s="39"/>
      <c r="QH4" s="39"/>
      <c r="QI4" s="39"/>
      <c r="QJ4" s="39"/>
      <c r="QK4" s="39"/>
      <c r="QL4" s="39"/>
      <c r="QM4" s="39"/>
      <c r="QN4" s="39"/>
      <c r="QO4" s="39"/>
      <c r="QP4" s="39"/>
      <c r="QQ4" s="39"/>
      <c r="QR4" s="39"/>
      <c r="QS4" s="39"/>
      <c r="QT4" s="39"/>
      <c r="QU4" s="39"/>
      <c r="QV4" s="39"/>
      <c r="QW4" s="39"/>
      <c r="QX4" s="39"/>
      <c r="QY4" s="39"/>
      <c r="QZ4" s="39"/>
      <c r="RA4" s="39"/>
      <c r="RB4" s="39"/>
      <c r="RC4" s="39"/>
      <c r="RD4" s="39"/>
      <c r="RE4" s="39"/>
      <c r="RF4" s="39"/>
      <c r="RG4" s="39"/>
      <c r="RH4" s="39"/>
      <c r="RI4" s="39"/>
      <c r="RJ4" s="39"/>
      <c r="RK4" s="39"/>
      <c r="RL4" s="39"/>
      <c r="RM4" s="39"/>
      <c r="RN4" s="39"/>
      <c r="RO4" s="39"/>
      <c r="RP4" s="39"/>
      <c r="RQ4" s="39"/>
      <c r="RR4" s="39"/>
      <c r="RS4" s="39"/>
      <c r="RT4" s="39"/>
      <c r="RU4" s="39"/>
      <c r="RV4" s="39"/>
      <c r="RW4" s="39"/>
      <c r="RX4" s="39"/>
      <c r="RY4" s="39"/>
      <c r="RZ4" s="39"/>
      <c r="SA4" s="39"/>
      <c r="SB4" s="39"/>
      <c r="SC4" s="39"/>
      <c r="SD4" s="39"/>
      <c r="SE4" s="39"/>
      <c r="SF4" s="39"/>
      <c r="SG4" s="39"/>
      <c r="SH4" s="39"/>
      <c r="SI4" s="39"/>
      <c r="SJ4" s="39"/>
      <c r="SK4" s="39"/>
      <c r="SL4" s="39"/>
      <c r="SM4" s="39"/>
      <c r="SN4" s="39"/>
      <c r="SO4" s="39"/>
      <c r="SP4" s="39"/>
      <c r="SQ4" s="39"/>
      <c r="SR4" s="39"/>
      <c r="SS4" s="39"/>
      <c r="ST4" s="39"/>
      <c r="SU4" s="39"/>
      <c r="SV4" s="39"/>
      <c r="SW4" s="39"/>
      <c r="SX4" s="39"/>
      <c r="SY4" s="39"/>
      <c r="SZ4" s="39"/>
      <c r="TA4" s="39"/>
      <c r="TB4" s="39"/>
      <c r="TC4" s="39"/>
      <c r="TD4" s="39"/>
      <c r="TE4" s="39"/>
      <c r="TF4" s="39"/>
      <c r="TG4" s="39"/>
      <c r="TH4" s="39"/>
      <c r="TI4" s="39"/>
      <c r="TJ4" s="39"/>
      <c r="TK4" s="39"/>
      <c r="TL4" s="39"/>
      <c r="TM4" s="39"/>
      <c r="TN4" s="39"/>
      <c r="TO4" s="39"/>
      <c r="TP4" s="39"/>
      <c r="TQ4" s="39"/>
      <c r="TR4" s="39"/>
      <c r="TS4" s="39"/>
      <c r="TT4" s="39"/>
      <c r="TU4" s="39"/>
      <c r="TV4" s="39"/>
      <c r="TW4" s="39"/>
      <c r="TX4" s="39"/>
      <c r="TY4" s="39"/>
      <c r="TZ4" s="39"/>
      <c r="UA4" s="39"/>
      <c r="UB4" s="39"/>
      <c r="UC4" s="39"/>
      <c r="UD4" s="39"/>
      <c r="UE4" s="39"/>
      <c r="UF4" s="39"/>
      <c r="UG4" s="39"/>
      <c r="UH4" s="39"/>
      <c r="UI4" s="39"/>
      <c r="UJ4" s="39"/>
      <c r="UK4" s="39"/>
      <c r="UL4" s="39"/>
      <c r="UM4" s="39"/>
      <c r="UN4" s="39"/>
      <c r="UO4" s="39"/>
      <c r="UP4" s="39"/>
      <c r="UQ4" s="39"/>
      <c r="UR4" s="39"/>
      <c r="US4" s="39"/>
      <c r="UT4" s="39"/>
      <c r="UU4" s="39"/>
      <c r="UV4" s="39"/>
      <c r="UW4" s="39"/>
      <c r="UX4" s="39"/>
      <c r="UY4" s="39"/>
      <c r="UZ4" s="39"/>
      <c r="VA4" s="39"/>
      <c r="VB4" s="39"/>
      <c r="VC4" s="39"/>
      <c r="VD4" s="39"/>
      <c r="VE4" s="39"/>
      <c r="VF4" s="39"/>
      <c r="VG4" s="39"/>
      <c r="VH4" s="39"/>
      <c r="VI4" s="39"/>
      <c r="VJ4" s="39"/>
      <c r="VK4" s="39"/>
      <c r="VL4" s="39"/>
      <c r="VM4" s="39"/>
      <c r="VN4" s="39"/>
      <c r="VO4" s="39"/>
      <c r="VP4" s="39"/>
      <c r="VQ4" s="39"/>
      <c r="VR4" s="39"/>
      <c r="VS4" s="39"/>
      <c r="VT4" s="39"/>
      <c r="VU4" s="39"/>
      <c r="VV4" s="39"/>
      <c r="VW4" s="39"/>
      <c r="VX4" s="39"/>
      <c r="VY4" s="39"/>
      <c r="VZ4" s="39"/>
      <c r="WA4" s="39"/>
      <c r="WB4" s="39"/>
      <c r="WC4" s="39"/>
      <c r="WD4" s="39"/>
      <c r="WE4" s="39"/>
      <c r="WF4" s="39"/>
      <c r="WG4" s="39"/>
      <c r="WH4" s="39"/>
      <c r="WI4" s="39"/>
      <c r="WJ4" s="39"/>
      <c r="WK4" s="39"/>
      <c r="WL4" s="39"/>
      <c r="WM4" s="39"/>
      <c r="WN4" s="39"/>
      <c r="WO4" s="39"/>
      <c r="WP4" s="39"/>
      <c r="WQ4" s="39"/>
      <c r="WR4" s="39"/>
      <c r="WS4" s="39"/>
      <c r="WT4" s="39"/>
      <c r="WU4" s="39"/>
      <c r="WV4" s="39"/>
      <c r="WW4" s="39"/>
      <c r="WX4" s="39"/>
      <c r="WY4" s="39"/>
      <c r="WZ4" s="39"/>
      <c r="XA4" s="39"/>
      <c r="XB4" s="39"/>
      <c r="XC4" s="39"/>
      <c r="XD4" s="39"/>
      <c r="XE4" s="39"/>
      <c r="XF4" s="39"/>
      <c r="XG4" s="39"/>
      <c r="XH4" s="39"/>
      <c r="XI4" s="39"/>
      <c r="XJ4" s="39"/>
      <c r="XK4" s="39"/>
      <c r="XL4" s="39"/>
      <c r="XM4" s="39"/>
      <c r="XN4" s="39"/>
      <c r="XO4" s="39"/>
      <c r="XP4" s="39"/>
      <c r="XQ4" s="39"/>
      <c r="XR4" s="39"/>
      <c r="XS4" s="39"/>
      <c r="XT4" s="39"/>
      <c r="XU4" s="39"/>
      <c r="XV4" s="39"/>
      <c r="XW4" s="39"/>
      <c r="XX4" s="39"/>
      <c r="XY4" s="39"/>
      <c r="XZ4" s="39"/>
      <c r="YA4" s="39"/>
      <c r="YB4" s="39"/>
      <c r="YC4" s="39"/>
      <c r="YD4" s="39"/>
      <c r="YE4" s="39"/>
      <c r="YF4" s="39"/>
      <c r="YG4" s="39"/>
      <c r="YH4" s="39"/>
      <c r="YI4" s="39"/>
      <c r="YJ4" s="39"/>
      <c r="YK4" s="39"/>
      <c r="YL4" s="39"/>
      <c r="YM4" s="39"/>
      <c r="YN4" s="39"/>
      <c r="YO4" s="39"/>
      <c r="YP4" s="39"/>
      <c r="YQ4" s="39"/>
      <c r="YR4" s="39"/>
      <c r="YS4" s="39"/>
      <c r="YT4" s="39"/>
      <c r="YU4" s="39"/>
      <c r="YV4" s="39"/>
      <c r="YW4" s="39"/>
      <c r="YX4" s="39"/>
      <c r="YY4" s="39"/>
      <c r="YZ4" s="39"/>
      <c r="ZA4" s="39"/>
      <c r="ZB4" s="39"/>
      <c r="ZC4" s="39"/>
      <c r="ZD4" s="39"/>
      <c r="ZE4" s="39"/>
      <c r="ZF4" s="39"/>
      <c r="ZG4" s="39"/>
      <c r="ZH4" s="39"/>
      <c r="ZI4" s="39"/>
      <c r="ZJ4" s="39"/>
      <c r="ZK4" s="39"/>
      <c r="ZL4" s="39"/>
      <c r="ZM4" s="39"/>
      <c r="ZN4" s="39"/>
      <c r="ZO4" s="39"/>
      <c r="ZP4" s="39"/>
      <c r="ZQ4" s="39"/>
      <c r="ZR4" s="39"/>
      <c r="ZS4" s="39"/>
      <c r="ZT4" s="39"/>
      <c r="ZU4" s="39"/>
      <c r="ZV4" s="39"/>
      <c r="ZW4" s="39"/>
      <c r="ZX4" s="39"/>
      <c r="ZY4" s="39"/>
      <c r="ZZ4" s="39"/>
      <c r="AAA4" s="39"/>
      <c r="AAB4" s="39"/>
      <c r="AAC4" s="39"/>
      <c r="AAD4" s="39"/>
      <c r="AAE4" s="39"/>
      <c r="AAF4" s="39"/>
      <c r="AAG4" s="39"/>
      <c r="AAH4" s="39"/>
      <c r="AAI4" s="39"/>
      <c r="AAJ4" s="39"/>
      <c r="AAK4" s="39"/>
      <c r="AAL4" s="39"/>
      <c r="AAM4" s="39"/>
      <c r="AAN4" s="39"/>
      <c r="AAO4" s="39"/>
      <c r="AAP4" s="39"/>
      <c r="AAQ4" s="39"/>
      <c r="AAR4" s="39"/>
      <c r="AAS4" s="39"/>
      <c r="AAT4" s="39"/>
      <c r="AAU4" s="39"/>
      <c r="AAV4" s="39"/>
      <c r="AAW4" s="39"/>
      <c r="AAX4" s="39"/>
      <c r="AAY4" s="39"/>
      <c r="AAZ4" s="39"/>
      <c r="ABA4" s="39"/>
      <c r="ABB4" s="39"/>
      <c r="ABC4" s="39"/>
      <c r="ABD4" s="39"/>
      <c r="ABE4" s="39"/>
      <c r="ABF4" s="39"/>
      <c r="ABG4" s="39"/>
      <c r="ABH4" s="39"/>
      <c r="ABI4" s="39"/>
      <c r="ABJ4" s="39"/>
      <c r="ABK4" s="39"/>
      <c r="ABL4" s="39"/>
      <c r="ABM4" s="39"/>
      <c r="ABN4" s="39"/>
      <c r="ABO4" s="39"/>
      <c r="ABP4" s="39"/>
      <c r="ABQ4" s="39"/>
      <c r="ABR4" s="39"/>
      <c r="ABS4" s="39"/>
      <c r="ABT4" s="39"/>
      <c r="ABU4" s="39"/>
      <c r="ABV4" s="39"/>
      <c r="ABW4" s="39"/>
      <c r="ABX4" s="39"/>
      <c r="ABY4" s="39"/>
      <c r="ABZ4" s="39"/>
      <c r="ACA4" s="39"/>
      <c r="ACB4" s="39"/>
      <c r="ACC4" s="39"/>
      <c r="ACD4" s="39"/>
      <c r="ACE4" s="39"/>
      <c r="ACF4" s="39"/>
      <c r="ACG4" s="39"/>
      <c r="ACH4" s="39"/>
      <c r="ACI4" s="39"/>
      <c r="ACJ4" s="39"/>
      <c r="ACK4" s="39"/>
      <c r="ACL4" s="39"/>
      <c r="ACM4" s="39"/>
      <c r="ACN4" s="39"/>
      <c r="ACO4" s="39"/>
      <c r="ACP4" s="39"/>
      <c r="ACQ4" s="39"/>
      <c r="ACR4" s="39"/>
      <c r="ACS4" s="39"/>
      <c r="ACT4" s="39"/>
      <c r="ACU4" s="39"/>
      <c r="ACV4" s="39"/>
      <c r="ACW4" s="39"/>
      <c r="ACX4" s="39"/>
      <c r="ACY4" s="39"/>
      <c r="ACZ4" s="39"/>
      <c r="ADA4" s="39"/>
      <c r="ADB4" s="39"/>
      <c r="ADC4" s="39"/>
      <c r="ADD4" s="39"/>
      <c r="ADE4" s="39"/>
      <c r="ADF4" s="39"/>
      <c r="ADG4" s="39"/>
      <c r="ADH4" s="39"/>
      <c r="ADI4" s="39"/>
      <c r="ADJ4" s="39"/>
      <c r="ADK4" s="39"/>
      <c r="ADL4" s="39"/>
      <c r="ADM4" s="39"/>
      <c r="ADN4" s="39"/>
      <c r="ADO4" s="39"/>
      <c r="ADP4" s="39"/>
      <c r="ADQ4" s="39"/>
      <c r="ADR4" s="39"/>
      <c r="ADS4" s="39"/>
      <c r="ADT4" s="39"/>
      <c r="ADU4" s="39"/>
      <c r="ADV4" s="39"/>
      <c r="ADW4" s="39"/>
      <c r="ADX4" s="39"/>
      <c r="ADY4" s="39"/>
      <c r="ADZ4" s="39"/>
      <c r="AEA4" s="39"/>
      <c r="AEB4" s="39"/>
      <c r="AEC4" s="39"/>
      <c r="AED4" s="39"/>
      <c r="AEE4" s="39"/>
      <c r="AEF4" s="39"/>
      <c r="AEG4" s="39"/>
      <c r="AEH4" s="39"/>
      <c r="AEI4" s="39"/>
      <c r="AEJ4" s="39"/>
      <c r="AEK4" s="39"/>
      <c r="AEL4" s="39"/>
      <c r="AEM4" s="39"/>
      <c r="AEN4" s="39"/>
      <c r="AEO4" s="39"/>
      <c r="AEP4" s="39"/>
      <c r="AEQ4" s="39"/>
      <c r="AER4" s="39"/>
      <c r="AES4" s="39"/>
      <c r="AET4" s="39"/>
      <c r="AEU4" s="39"/>
      <c r="AEV4" s="39"/>
      <c r="AEW4" s="39"/>
      <c r="AEX4" s="39"/>
      <c r="AEY4" s="39"/>
      <c r="AEZ4" s="39"/>
      <c r="AFA4" s="39"/>
      <c r="AFB4" s="39"/>
      <c r="AFC4" s="39"/>
      <c r="AFD4" s="39"/>
      <c r="AFE4" s="39"/>
      <c r="AFF4" s="39"/>
      <c r="AFG4" s="39"/>
      <c r="AFH4" s="39"/>
      <c r="AFI4" s="39"/>
      <c r="AFJ4" s="39"/>
      <c r="AFK4" s="39"/>
      <c r="AFL4" s="39"/>
      <c r="AFM4" s="39"/>
      <c r="AFN4" s="39"/>
      <c r="AFO4" s="39"/>
      <c r="AFP4" s="39"/>
      <c r="AFQ4" s="39"/>
      <c r="AFR4" s="39"/>
      <c r="AFS4" s="39"/>
      <c r="AFT4" s="39"/>
      <c r="AFU4" s="39"/>
      <c r="AFV4" s="39"/>
      <c r="AFW4" s="39"/>
      <c r="AFX4" s="39"/>
      <c r="AFY4" s="39"/>
      <c r="AFZ4" s="39"/>
      <c r="AGA4" s="39"/>
      <c r="AGB4" s="39"/>
      <c r="AGC4" s="39"/>
      <c r="AGD4" s="39"/>
      <c r="AGE4" s="39"/>
      <c r="AGF4" s="39"/>
      <c r="AGG4" s="39"/>
      <c r="AGH4" s="39"/>
      <c r="AGI4" s="39"/>
      <c r="AGJ4" s="39"/>
      <c r="AGK4" s="39"/>
      <c r="AGL4" s="39"/>
      <c r="AGM4" s="39"/>
      <c r="AGN4" s="39"/>
      <c r="AGO4" s="39"/>
      <c r="AGP4" s="39"/>
      <c r="AGQ4" s="39"/>
      <c r="AGR4" s="39"/>
      <c r="AGS4" s="39"/>
      <c r="AGT4" s="39"/>
      <c r="AGU4" s="39"/>
      <c r="AGV4" s="39"/>
      <c r="AGW4" s="39"/>
      <c r="AGX4" s="39"/>
      <c r="AGY4" s="39"/>
      <c r="AGZ4" s="39"/>
      <c r="AHA4" s="39"/>
      <c r="AHB4" s="39"/>
      <c r="AHC4" s="39"/>
      <c r="AHD4" s="39"/>
      <c r="AHE4" s="39"/>
      <c r="AHF4" s="39"/>
      <c r="AHG4" s="39"/>
      <c r="AHH4" s="39"/>
      <c r="AHI4" s="39"/>
      <c r="AHJ4" s="39"/>
      <c r="AHK4" s="39"/>
      <c r="AHL4" s="39"/>
      <c r="AHM4" s="39"/>
      <c r="AHN4" s="39"/>
      <c r="AHO4" s="39"/>
      <c r="AHP4" s="39"/>
      <c r="AHQ4" s="39"/>
      <c r="AHR4" s="39"/>
      <c r="AHS4" s="39"/>
      <c r="AHT4" s="39"/>
      <c r="AHU4" s="39"/>
      <c r="AHV4" s="39"/>
      <c r="AHW4" s="39"/>
      <c r="AHX4" s="39"/>
      <c r="AHY4" s="39"/>
      <c r="AHZ4" s="39"/>
      <c r="AIA4" s="39"/>
      <c r="AIB4" s="39"/>
      <c r="AIC4" s="39"/>
      <c r="AID4" s="39"/>
      <c r="AIE4" s="39"/>
      <c r="AIF4" s="39"/>
      <c r="AIG4" s="39"/>
      <c r="AIH4" s="39"/>
      <c r="AII4" s="39"/>
      <c r="AIJ4" s="39"/>
      <c r="AIK4" s="39"/>
      <c r="AIL4" s="39"/>
      <c r="AIM4" s="39"/>
      <c r="AIN4" s="39"/>
      <c r="AIO4" s="39"/>
      <c r="AIP4" s="39"/>
      <c r="AIQ4" s="39"/>
      <c r="AIR4" s="39"/>
      <c r="AIS4" s="39"/>
      <c r="AIT4" s="39"/>
      <c r="AIU4" s="39"/>
      <c r="AIV4" s="39"/>
      <c r="AIW4" s="39"/>
      <c r="AIX4" s="39"/>
      <c r="AIY4" s="39"/>
      <c r="AIZ4" s="39"/>
      <c r="AJA4" s="39"/>
      <c r="AJB4" s="39"/>
      <c r="AJC4" s="39"/>
      <c r="AJD4" s="39"/>
      <c r="AJE4" s="39"/>
      <c r="AJF4" s="39"/>
      <c r="AJG4" s="39"/>
      <c r="AJH4" s="39"/>
      <c r="AJI4" s="39"/>
      <c r="AJJ4" s="39"/>
      <c r="AJK4" s="39"/>
      <c r="AJL4" s="39"/>
      <c r="AJM4" s="39"/>
      <c r="AJN4" s="39"/>
      <c r="AJO4" s="39"/>
      <c r="AJP4" s="39"/>
      <c r="AJQ4" s="39"/>
      <c r="AJR4" s="39"/>
      <c r="AJS4" s="39"/>
      <c r="AJT4" s="39"/>
      <c r="AJU4" s="39"/>
      <c r="AJV4" s="39"/>
      <c r="AJW4" s="39"/>
      <c r="AJX4" s="39"/>
      <c r="AJY4" s="39"/>
      <c r="AJZ4" s="39"/>
      <c r="AKA4" s="39"/>
      <c r="AKB4" s="39"/>
      <c r="AKC4" s="39"/>
      <c r="AKD4" s="39"/>
      <c r="AKE4" s="39"/>
      <c r="AKF4" s="39"/>
      <c r="AKG4" s="39"/>
      <c r="AKH4" s="39"/>
      <c r="AKI4" s="39"/>
      <c r="AKJ4" s="39"/>
      <c r="AKK4" s="39"/>
      <c r="AKL4" s="39"/>
      <c r="AKM4" s="39"/>
      <c r="AKN4" s="39"/>
      <c r="AKO4" s="39"/>
      <c r="AKP4" s="39"/>
      <c r="AKQ4" s="39"/>
      <c r="AKR4" s="39"/>
      <c r="AKS4" s="39"/>
      <c r="AKT4" s="39"/>
      <c r="AKU4" s="39"/>
      <c r="AKV4" s="39"/>
      <c r="AKW4" s="39"/>
      <c r="AKX4" s="39"/>
      <c r="AKY4" s="39"/>
      <c r="AKZ4" s="39"/>
      <c r="ALA4" s="39"/>
      <c r="ALB4" s="39"/>
      <c r="ALC4" s="39"/>
      <c r="ALD4" s="39"/>
      <c r="ALE4" s="39"/>
      <c r="ALF4" s="39"/>
      <c r="ALG4" s="39"/>
      <c r="ALH4" s="39"/>
    </row>
    <row r="5" spans="2:996" ht="51">
      <c r="B5" s="178" t="s">
        <v>205</v>
      </c>
      <c r="C5" s="178" t="s">
        <v>206</v>
      </c>
      <c r="D5" s="178" t="s">
        <v>183</v>
      </c>
      <c r="E5" s="178" t="s">
        <v>246</v>
      </c>
      <c r="F5" s="178" t="s">
        <v>208</v>
      </c>
      <c r="G5" s="178" t="s">
        <v>209</v>
      </c>
      <c r="H5" s="178" t="s">
        <v>210</v>
      </c>
      <c r="I5" s="178" t="s">
        <v>247</v>
      </c>
      <c r="J5" s="178" t="s">
        <v>248</v>
      </c>
      <c r="K5" s="178" t="s">
        <v>213</v>
      </c>
      <c r="L5" s="178" t="s">
        <v>214</v>
      </c>
      <c r="M5" s="260"/>
      <c r="N5" s="125" t="s">
        <v>215</v>
      </c>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c r="AAA5" s="39"/>
      <c r="AAB5" s="39"/>
      <c r="AAC5" s="39"/>
      <c r="AAD5" s="39"/>
      <c r="AAE5" s="39"/>
      <c r="AAF5" s="39"/>
      <c r="AAG5" s="39"/>
      <c r="AAH5" s="39"/>
      <c r="AAI5" s="39"/>
      <c r="AAJ5" s="39"/>
      <c r="AAK5" s="39"/>
      <c r="AAL5" s="39"/>
      <c r="AAM5" s="39"/>
      <c r="AAN5" s="39"/>
      <c r="AAO5" s="39"/>
      <c r="AAP5" s="39"/>
      <c r="AAQ5" s="39"/>
      <c r="AAR5" s="39"/>
      <c r="AAS5" s="39"/>
      <c r="AAT5" s="39"/>
      <c r="AAU5" s="39"/>
      <c r="AAV5" s="39"/>
      <c r="AAW5" s="39"/>
      <c r="AAX5" s="39"/>
      <c r="AAY5" s="39"/>
      <c r="AAZ5" s="39"/>
      <c r="ABA5" s="39"/>
      <c r="ABB5" s="39"/>
      <c r="ABC5" s="39"/>
      <c r="ABD5" s="39"/>
      <c r="ABE5" s="39"/>
      <c r="ABF5" s="39"/>
      <c r="ABG5" s="39"/>
      <c r="ABH5" s="39"/>
      <c r="ABI5" s="39"/>
      <c r="ABJ5" s="39"/>
      <c r="ABK5" s="39"/>
      <c r="ABL5" s="39"/>
      <c r="ABM5" s="39"/>
      <c r="ABN5" s="39"/>
      <c r="ABO5" s="39"/>
      <c r="ABP5" s="39"/>
      <c r="ABQ5" s="39"/>
      <c r="ABR5" s="39"/>
      <c r="ABS5" s="39"/>
      <c r="ABT5" s="39"/>
      <c r="ABU5" s="39"/>
      <c r="ABV5" s="39"/>
      <c r="ABW5" s="39"/>
      <c r="ABX5" s="39"/>
      <c r="ABY5" s="39"/>
      <c r="ABZ5" s="39"/>
      <c r="ACA5" s="39"/>
      <c r="ACB5" s="39"/>
      <c r="ACC5" s="39"/>
      <c r="ACD5" s="39"/>
      <c r="ACE5" s="39"/>
      <c r="ACF5" s="39"/>
      <c r="ACG5" s="39"/>
      <c r="ACH5" s="39"/>
      <c r="ACI5" s="39"/>
      <c r="ACJ5" s="39"/>
      <c r="ACK5" s="39"/>
      <c r="ACL5" s="39"/>
      <c r="ACM5" s="39"/>
      <c r="ACN5" s="39"/>
      <c r="ACO5" s="39"/>
      <c r="ACP5" s="39"/>
      <c r="ACQ5" s="39"/>
      <c r="ACR5" s="39"/>
      <c r="ACS5" s="39"/>
      <c r="ACT5" s="39"/>
      <c r="ACU5" s="39"/>
      <c r="ACV5" s="39"/>
      <c r="ACW5" s="39"/>
      <c r="ACX5" s="39"/>
      <c r="ACY5" s="39"/>
      <c r="ACZ5" s="39"/>
      <c r="ADA5" s="39"/>
      <c r="ADB5" s="39"/>
      <c r="ADC5" s="39"/>
      <c r="ADD5" s="39"/>
      <c r="ADE5" s="39"/>
      <c r="ADF5" s="39"/>
      <c r="ADG5" s="39"/>
      <c r="ADH5" s="39"/>
      <c r="ADI5" s="39"/>
      <c r="ADJ5" s="39"/>
      <c r="ADK5" s="39"/>
      <c r="ADL5" s="39"/>
      <c r="ADM5" s="39"/>
      <c r="ADN5" s="39"/>
      <c r="ADO5" s="39"/>
      <c r="ADP5" s="39"/>
      <c r="ADQ5" s="39"/>
      <c r="ADR5" s="39"/>
      <c r="ADS5" s="39"/>
      <c r="ADT5" s="39"/>
      <c r="ADU5" s="39"/>
      <c r="ADV5" s="39"/>
      <c r="ADW5" s="39"/>
      <c r="ADX5" s="39"/>
      <c r="ADY5" s="39"/>
      <c r="ADZ5" s="39"/>
      <c r="AEA5" s="39"/>
      <c r="AEB5" s="39"/>
      <c r="AEC5" s="39"/>
      <c r="AED5" s="39"/>
      <c r="AEE5" s="39"/>
      <c r="AEF5" s="39"/>
      <c r="AEG5" s="39"/>
      <c r="AEH5" s="39"/>
      <c r="AEI5" s="39"/>
      <c r="AEJ5" s="39"/>
      <c r="AEK5" s="39"/>
      <c r="AEL5" s="39"/>
      <c r="AEM5" s="39"/>
      <c r="AEN5" s="39"/>
      <c r="AEO5" s="39"/>
      <c r="AEP5" s="39"/>
      <c r="AEQ5" s="39"/>
      <c r="AER5" s="39"/>
      <c r="AES5" s="39"/>
      <c r="AET5" s="39"/>
      <c r="AEU5" s="39"/>
      <c r="AEV5" s="39"/>
      <c r="AEW5" s="39"/>
      <c r="AEX5" s="39"/>
      <c r="AEY5" s="39"/>
      <c r="AEZ5" s="39"/>
      <c r="AFA5" s="39"/>
      <c r="AFB5" s="39"/>
      <c r="AFC5" s="39"/>
      <c r="AFD5" s="39"/>
      <c r="AFE5" s="39"/>
      <c r="AFF5" s="39"/>
      <c r="AFG5" s="39"/>
      <c r="AFH5" s="39"/>
      <c r="AFI5" s="39"/>
      <c r="AFJ5" s="39"/>
      <c r="AFK5" s="39"/>
      <c r="AFL5" s="39"/>
      <c r="AFM5" s="39"/>
      <c r="AFN5" s="39"/>
      <c r="AFO5" s="39"/>
      <c r="AFP5" s="39"/>
      <c r="AFQ5" s="39"/>
      <c r="AFR5" s="39"/>
      <c r="AFS5" s="39"/>
      <c r="AFT5" s="39"/>
      <c r="AFU5" s="39"/>
      <c r="AFV5" s="39"/>
      <c r="AFW5" s="39"/>
      <c r="AFX5" s="39"/>
      <c r="AFY5" s="39"/>
      <c r="AFZ5" s="39"/>
      <c r="AGA5" s="39"/>
      <c r="AGB5" s="39"/>
      <c r="AGC5" s="39"/>
      <c r="AGD5" s="39"/>
      <c r="AGE5" s="39"/>
      <c r="AGF5" s="39"/>
      <c r="AGG5" s="39"/>
      <c r="AGH5" s="39"/>
      <c r="AGI5" s="39"/>
      <c r="AGJ5" s="39"/>
      <c r="AGK5" s="39"/>
      <c r="AGL5" s="39"/>
      <c r="AGM5" s="39"/>
      <c r="AGN5" s="39"/>
      <c r="AGO5" s="39"/>
      <c r="AGP5" s="39"/>
      <c r="AGQ5" s="39"/>
      <c r="AGR5" s="39"/>
      <c r="AGS5" s="39"/>
      <c r="AGT5" s="39"/>
      <c r="AGU5" s="39"/>
      <c r="AGV5" s="39"/>
      <c r="AGW5" s="39"/>
      <c r="AGX5" s="39"/>
      <c r="AGY5" s="39"/>
      <c r="AGZ5" s="39"/>
      <c r="AHA5" s="39"/>
      <c r="AHB5" s="39"/>
      <c r="AHC5" s="39"/>
      <c r="AHD5" s="39"/>
      <c r="AHE5" s="39"/>
      <c r="AHF5" s="39"/>
      <c r="AHG5" s="39"/>
      <c r="AHH5" s="39"/>
      <c r="AHI5" s="39"/>
      <c r="AHJ5" s="39"/>
      <c r="AHK5" s="39"/>
      <c r="AHL5" s="39"/>
      <c r="AHM5" s="39"/>
      <c r="AHN5" s="39"/>
      <c r="AHO5" s="39"/>
      <c r="AHP5" s="39"/>
      <c r="AHQ5" s="39"/>
      <c r="AHR5" s="39"/>
      <c r="AHS5" s="39"/>
      <c r="AHT5" s="39"/>
      <c r="AHU5" s="39"/>
      <c r="AHV5" s="39"/>
      <c r="AHW5" s="39"/>
      <c r="AHX5" s="39"/>
      <c r="AHY5" s="39"/>
      <c r="AHZ5" s="39"/>
      <c r="AIA5" s="39"/>
      <c r="AIB5" s="39"/>
      <c r="AIC5" s="39"/>
      <c r="AID5" s="39"/>
      <c r="AIE5" s="39"/>
      <c r="AIF5" s="39"/>
      <c r="AIG5" s="39"/>
      <c r="AIH5" s="39"/>
      <c r="AII5" s="39"/>
      <c r="AIJ5" s="39"/>
      <c r="AIK5" s="39"/>
      <c r="AIL5" s="39"/>
      <c r="AIM5" s="39"/>
      <c r="AIN5" s="39"/>
      <c r="AIO5" s="39"/>
      <c r="AIP5" s="39"/>
      <c r="AIQ5" s="39"/>
      <c r="AIR5" s="39"/>
      <c r="AIS5" s="39"/>
      <c r="AIT5" s="39"/>
      <c r="AIU5" s="39"/>
      <c r="AIV5" s="39"/>
      <c r="AIW5" s="39"/>
      <c r="AIX5" s="39"/>
      <c r="AIY5" s="39"/>
      <c r="AIZ5" s="39"/>
      <c r="AJA5" s="39"/>
      <c r="AJB5" s="39"/>
      <c r="AJC5" s="39"/>
      <c r="AJD5" s="39"/>
      <c r="AJE5" s="39"/>
      <c r="AJF5" s="39"/>
      <c r="AJG5" s="39"/>
      <c r="AJH5" s="39"/>
      <c r="AJI5" s="39"/>
      <c r="AJJ5" s="39"/>
      <c r="AJK5" s="39"/>
      <c r="AJL5" s="39"/>
      <c r="AJM5" s="39"/>
      <c r="AJN5" s="39"/>
      <c r="AJO5" s="39"/>
      <c r="AJP5" s="39"/>
      <c r="AJQ5" s="39"/>
      <c r="AJR5" s="39"/>
      <c r="AJS5" s="39"/>
      <c r="AJT5" s="39"/>
      <c r="AJU5" s="39"/>
      <c r="AJV5" s="39"/>
      <c r="AJW5" s="39"/>
      <c r="AJX5" s="39"/>
      <c r="AJY5" s="39"/>
      <c r="AJZ5" s="39"/>
      <c r="AKA5" s="39"/>
      <c r="AKB5" s="39"/>
      <c r="AKC5" s="39"/>
      <c r="AKD5" s="39"/>
      <c r="AKE5" s="39"/>
      <c r="AKF5" s="39"/>
      <c r="AKG5" s="39"/>
      <c r="AKH5" s="39"/>
      <c r="AKI5" s="39"/>
      <c r="AKJ5" s="39"/>
      <c r="AKK5" s="39"/>
      <c r="AKL5" s="39"/>
      <c r="AKM5" s="39"/>
      <c r="AKN5" s="39"/>
      <c r="AKO5" s="39"/>
      <c r="AKP5" s="39"/>
      <c r="AKQ5" s="39"/>
      <c r="AKR5" s="39"/>
      <c r="AKS5" s="39"/>
      <c r="AKT5" s="39"/>
      <c r="AKU5" s="39"/>
      <c r="AKV5" s="39"/>
      <c r="AKW5" s="39"/>
      <c r="AKX5" s="39"/>
      <c r="AKY5" s="39"/>
      <c r="AKZ5" s="39"/>
      <c r="ALA5" s="39"/>
      <c r="ALB5" s="39"/>
      <c r="ALC5" s="39"/>
      <c r="ALD5" s="39"/>
      <c r="ALE5" s="39"/>
      <c r="ALF5" s="39"/>
      <c r="ALG5" s="39"/>
      <c r="ALH5" s="39"/>
    </row>
    <row r="6" spans="2:996" s="45" customFormat="1" ht="45.75">
      <c r="B6" s="116">
        <v>1</v>
      </c>
      <c r="C6" s="135">
        <v>604418</v>
      </c>
      <c r="D6" s="63" t="s">
        <v>249</v>
      </c>
      <c r="E6" s="132">
        <v>15</v>
      </c>
      <c r="F6" s="62">
        <v>1</v>
      </c>
      <c r="G6" s="128">
        <f>E6*F6</f>
        <v>15</v>
      </c>
      <c r="H6" s="123"/>
      <c r="I6" s="129">
        <f>0.2*H6</f>
        <v>0</v>
      </c>
      <c r="J6" s="129">
        <f>0.8*H6</f>
        <v>0</v>
      </c>
      <c r="K6" s="129">
        <f>J6/8</f>
        <v>0</v>
      </c>
      <c r="L6" s="130">
        <f>G6*K6</f>
        <v>0</v>
      </c>
      <c r="M6" s="260"/>
      <c r="N6" s="125" t="s">
        <v>216</v>
      </c>
    </row>
    <row r="7" spans="2:996" s="45" customFormat="1" ht="15">
      <c r="B7" s="53">
        <v>2</v>
      </c>
      <c r="C7" s="136">
        <v>354551</v>
      </c>
      <c r="D7" s="54" t="s">
        <v>250</v>
      </c>
      <c r="E7" s="132">
        <v>15</v>
      </c>
      <c r="F7" s="62">
        <v>2</v>
      </c>
      <c r="G7" s="72">
        <f t="shared" ref="G7:G67" si="0">E7*F7</f>
        <v>30</v>
      </c>
      <c r="H7" s="121"/>
      <c r="I7" s="129">
        <f t="shared" ref="I7:I67" si="1">0.2*H7</f>
        <v>0</v>
      </c>
      <c r="J7" s="129">
        <f t="shared" ref="J7:J67" si="2">0.8*H7</f>
        <v>0</v>
      </c>
      <c r="K7" s="129">
        <f t="shared" ref="K7:K67" si="3">J7/8</f>
        <v>0</v>
      </c>
      <c r="L7" s="130">
        <f t="shared" ref="L7:L67" si="4">G7*K7</f>
        <v>0</v>
      </c>
      <c r="M7" s="260"/>
      <c r="N7" s="125" t="s">
        <v>219</v>
      </c>
    </row>
    <row r="8" spans="2:996" s="59" customFormat="1" ht="30.75">
      <c r="B8" s="53">
        <v>3</v>
      </c>
      <c r="C8" s="136">
        <v>457215</v>
      </c>
      <c r="D8" s="56" t="s">
        <v>251</v>
      </c>
      <c r="E8" s="132">
        <v>5</v>
      </c>
      <c r="F8" s="62">
        <v>2</v>
      </c>
      <c r="G8" s="72">
        <f t="shared" si="0"/>
        <v>10</v>
      </c>
      <c r="H8" s="122"/>
      <c r="I8" s="129">
        <f t="shared" si="1"/>
        <v>0</v>
      </c>
      <c r="J8" s="129">
        <f t="shared" si="2"/>
        <v>0</v>
      </c>
      <c r="K8" s="129">
        <f t="shared" si="3"/>
        <v>0</v>
      </c>
      <c r="L8" s="130">
        <f t="shared" si="4"/>
        <v>0</v>
      </c>
      <c r="M8" s="260"/>
      <c r="N8" s="126" t="s">
        <v>221</v>
      </c>
    </row>
    <row r="9" spans="2:996" s="59" customFormat="1" ht="30.75">
      <c r="B9" s="53">
        <v>4</v>
      </c>
      <c r="C9" s="136">
        <v>398739</v>
      </c>
      <c r="D9" s="56" t="s">
        <v>252</v>
      </c>
      <c r="E9" s="132">
        <v>15</v>
      </c>
      <c r="F9" s="62">
        <v>2</v>
      </c>
      <c r="G9" s="72">
        <f t="shared" si="0"/>
        <v>30</v>
      </c>
      <c r="H9" s="122"/>
      <c r="I9" s="129">
        <f t="shared" si="1"/>
        <v>0</v>
      </c>
      <c r="J9" s="129">
        <f t="shared" si="2"/>
        <v>0</v>
      </c>
      <c r="K9" s="129">
        <f t="shared" si="3"/>
        <v>0</v>
      </c>
      <c r="L9" s="130">
        <f t="shared" si="4"/>
        <v>0</v>
      </c>
      <c r="M9" s="260"/>
      <c r="N9" s="126" t="s">
        <v>223</v>
      </c>
    </row>
    <row r="10" spans="2:996" s="59" customFormat="1" ht="13.5">
      <c r="B10" s="53">
        <v>5</v>
      </c>
      <c r="C10" s="136">
        <v>240742</v>
      </c>
      <c r="D10" s="56" t="s">
        <v>252</v>
      </c>
      <c r="E10" s="132">
        <v>15</v>
      </c>
      <c r="F10" s="62">
        <v>2</v>
      </c>
      <c r="G10" s="72">
        <f t="shared" si="0"/>
        <v>30</v>
      </c>
      <c r="H10" s="122"/>
      <c r="I10" s="129">
        <f t="shared" si="1"/>
        <v>0</v>
      </c>
      <c r="J10" s="129">
        <f t="shared" si="2"/>
        <v>0</v>
      </c>
      <c r="K10" s="129">
        <f t="shared" si="3"/>
        <v>0</v>
      </c>
      <c r="L10" s="130">
        <f t="shared" si="4"/>
        <v>0</v>
      </c>
      <c r="M10" s="260"/>
    </row>
    <row r="11" spans="2:996" s="45" customFormat="1" ht="13.5">
      <c r="B11" s="53">
        <v>6</v>
      </c>
      <c r="C11" s="136">
        <v>461700</v>
      </c>
      <c r="D11" s="54" t="s">
        <v>253</v>
      </c>
      <c r="E11" s="132">
        <v>15</v>
      </c>
      <c r="F11" s="62">
        <v>2</v>
      </c>
      <c r="G11" s="72">
        <f t="shared" si="0"/>
        <v>30</v>
      </c>
      <c r="H11" s="121"/>
      <c r="I11" s="129">
        <f t="shared" si="1"/>
        <v>0</v>
      </c>
      <c r="J11" s="129">
        <f t="shared" si="2"/>
        <v>0</v>
      </c>
      <c r="K11" s="129">
        <f t="shared" si="3"/>
        <v>0</v>
      </c>
      <c r="L11" s="130">
        <f t="shared" si="4"/>
        <v>0</v>
      </c>
      <c r="M11" s="260"/>
    </row>
    <row r="12" spans="2:996" s="45" customFormat="1" ht="15">
      <c r="B12" s="53">
        <v>7</v>
      </c>
      <c r="C12" s="137">
        <v>445989</v>
      </c>
      <c r="D12" s="54" t="s">
        <v>254</v>
      </c>
      <c r="E12" s="132">
        <v>15</v>
      </c>
      <c r="F12" s="62">
        <v>2</v>
      </c>
      <c r="G12" s="72">
        <f t="shared" si="0"/>
        <v>30</v>
      </c>
      <c r="H12" s="121"/>
      <c r="I12" s="129">
        <f t="shared" si="1"/>
        <v>0</v>
      </c>
      <c r="J12" s="129">
        <f t="shared" si="2"/>
        <v>0</v>
      </c>
      <c r="K12" s="129">
        <f t="shared" si="3"/>
        <v>0</v>
      </c>
      <c r="L12" s="130">
        <f t="shared" si="4"/>
        <v>0</v>
      </c>
      <c r="M12" s="260"/>
    </row>
    <row r="13" spans="2:996" s="45" customFormat="1" ht="13.5">
      <c r="B13" s="53">
        <v>8</v>
      </c>
      <c r="C13" s="136">
        <v>278665</v>
      </c>
      <c r="D13" s="54" t="s">
        <v>255</v>
      </c>
      <c r="E13" s="132">
        <v>15</v>
      </c>
      <c r="F13" s="62">
        <v>2</v>
      </c>
      <c r="G13" s="72">
        <f t="shared" si="0"/>
        <v>30</v>
      </c>
      <c r="H13" s="121"/>
      <c r="I13" s="129">
        <f t="shared" si="1"/>
        <v>0</v>
      </c>
      <c r="J13" s="129">
        <f t="shared" si="2"/>
        <v>0</v>
      </c>
      <c r="K13" s="129">
        <f t="shared" si="3"/>
        <v>0</v>
      </c>
      <c r="L13" s="130">
        <f t="shared" si="4"/>
        <v>0</v>
      </c>
      <c r="M13" s="260"/>
    </row>
    <row r="14" spans="2:996" s="45" customFormat="1" ht="13.5">
      <c r="B14" s="53">
        <v>9</v>
      </c>
      <c r="C14" s="136">
        <v>622719</v>
      </c>
      <c r="D14" s="54" t="s">
        <v>256</v>
      </c>
      <c r="E14" s="132">
        <v>15</v>
      </c>
      <c r="F14" s="62">
        <v>1</v>
      </c>
      <c r="G14" s="72">
        <f t="shared" si="0"/>
        <v>15</v>
      </c>
      <c r="H14" s="121"/>
      <c r="I14" s="129">
        <f t="shared" si="1"/>
        <v>0</v>
      </c>
      <c r="J14" s="129">
        <f t="shared" si="2"/>
        <v>0</v>
      </c>
      <c r="K14" s="129">
        <f t="shared" si="3"/>
        <v>0</v>
      </c>
      <c r="L14" s="130">
        <f t="shared" si="4"/>
        <v>0</v>
      </c>
      <c r="M14" s="260"/>
    </row>
    <row r="15" spans="2:996" s="59" customFormat="1" ht="13.5">
      <c r="B15" s="116">
        <v>10</v>
      </c>
      <c r="C15" s="136">
        <v>275060</v>
      </c>
      <c r="D15" s="63" t="s">
        <v>257</v>
      </c>
      <c r="E15" s="132">
        <v>15</v>
      </c>
      <c r="F15" s="62">
        <v>2</v>
      </c>
      <c r="G15" s="72">
        <f t="shared" si="0"/>
        <v>30</v>
      </c>
      <c r="H15" s="121"/>
      <c r="I15" s="129">
        <f t="shared" si="1"/>
        <v>0</v>
      </c>
      <c r="J15" s="129">
        <f t="shared" si="2"/>
        <v>0</v>
      </c>
      <c r="K15" s="129">
        <f t="shared" si="3"/>
        <v>0</v>
      </c>
      <c r="L15" s="130">
        <f t="shared" si="4"/>
        <v>0</v>
      </c>
      <c r="M15" s="260"/>
    </row>
    <row r="16" spans="2:996" s="45" customFormat="1" ht="27" customHeight="1">
      <c r="B16" s="53">
        <v>11</v>
      </c>
      <c r="C16" s="136">
        <v>633029</v>
      </c>
      <c r="D16" s="54" t="s">
        <v>258</v>
      </c>
      <c r="E16" s="132">
        <v>15</v>
      </c>
      <c r="F16" s="62">
        <v>2</v>
      </c>
      <c r="G16" s="72">
        <f t="shared" si="0"/>
        <v>30</v>
      </c>
      <c r="H16" s="123"/>
      <c r="I16" s="129">
        <f t="shared" si="1"/>
        <v>0</v>
      </c>
      <c r="J16" s="129">
        <f t="shared" si="2"/>
        <v>0</v>
      </c>
      <c r="K16" s="129">
        <f t="shared" si="3"/>
        <v>0</v>
      </c>
      <c r="L16" s="130">
        <f t="shared" si="4"/>
        <v>0</v>
      </c>
      <c r="M16" s="260"/>
    </row>
    <row r="17" spans="2:13" s="45" customFormat="1" ht="15" customHeight="1">
      <c r="B17" s="53">
        <v>12</v>
      </c>
      <c r="C17" s="136">
        <v>238630</v>
      </c>
      <c r="D17" s="56" t="s">
        <v>259</v>
      </c>
      <c r="E17" s="132">
        <v>15</v>
      </c>
      <c r="F17" s="62">
        <v>2</v>
      </c>
      <c r="G17" s="72">
        <f t="shared" si="0"/>
        <v>30</v>
      </c>
      <c r="H17" s="121"/>
      <c r="I17" s="129">
        <f t="shared" si="1"/>
        <v>0</v>
      </c>
      <c r="J17" s="129">
        <f t="shared" si="2"/>
        <v>0</v>
      </c>
      <c r="K17" s="129">
        <f t="shared" si="3"/>
        <v>0</v>
      </c>
      <c r="L17" s="130">
        <f t="shared" si="4"/>
        <v>0</v>
      </c>
      <c r="M17" s="260"/>
    </row>
    <row r="18" spans="2:13" s="45" customFormat="1" ht="15" customHeight="1">
      <c r="B18" s="53">
        <v>13</v>
      </c>
      <c r="C18" s="136">
        <v>388031</v>
      </c>
      <c r="D18" s="54" t="s">
        <v>260</v>
      </c>
      <c r="E18" s="132">
        <v>15</v>
      </c>
      <c r="F18" s="62">
        <v>2</v>
      </c>
      <c r="G18" s="72">
        <f t="shared" si="0"/>
        <v>30</v>
      </c>
      <c r="H18" s="124"/>
      <c r="I18" s="129">
        <f t="shared" si="1"/>
        <v>0</v>
      </c>
      <c r="J18" s="129">
        <f t="shared" si="2"/>
        <v>0</v>
      </c>
      <c r="K18" s="129">
        <f t="shared" si="3"/>
        <v>0</v>
      </c>
      <c r="L18" s="130">
        <f t="shared" si="4"/>
        <v>0</v>
      </c>
      <c r="M18" s="260"/>
    </row>
    <row r="19" spans="2:13" s="45" customFormat="1" ht="27" customHeight="1">
      <c r="B19" s="53">
        <v>14</v>
      </c>
      <c r="C19" s="136">
        <v>627563</v>
      </c>
      <c r="D19" s="108" t="s">
        <v>261</v>
      </c>
      <c r="E19" s="132">
        <v>15</v>
      </c>
      <c r="F19" s="55">
        <v>2</v>
      </c>
      <c r="G19" s="72">
        <f t="shared" si="0"/>
        <v>30</v>
      </c>
      <c r="H19" s="124"/>
      <c r="I19" s="129">
        <f t="shared" si="1"/>
        <v>0</v>
      </c>
      <c r="J19" s="129">
        <f t="shared" si="2"/>
        <v>0</v>
      </c>
      <c r="K19" s="129">
        <f t="shared" si="3"/>
        <v>0</v>
      </c>
      <c r="L19" s="130">
        <f t="shared" si="4"/>
        <v>0</v>
      </c>
      <c r="M19" s="260"/>
    </row>
    <row r="20" spans="2:13" s="45" customFormat="1" ht="27" customHeight="1">
      <c r="B20" s="53">
        <v>15</v>
      </c>
      <c r="C20" s="136">
        <v>627563</v>
      </c>
      <c r="D20" s="107" t="s">
        <v>262</v>
      </c>
      <c r="E20" s="132">
        <v>15</v>
      </c>
      <c r="F20" s="55">
        <v>2</v>
      </c>
      <c r="G20" s="72">
        <f t="shared" si="0"/>
        <v>30</v>
      </c>
      <c r="H20" s="124"/>
      <c r="I20" s="129">
        <f t="shared" si="1"/>
        <v>0</v>
      </c>
      <c r="J20" s="129">
        <f t="shared" si="2"/>
        <v>0</v>
      </c>
      <c r="K20" s="129">
        <f t="shared" si="3"/>
        <v>0</v>
      </c>
      <c r="L20" s="130">
        <f t="shared" si="4"/>
        <v>0</v>
      </c>
      <c r="M20" s="260"/>
    </row>
    <row r="21" spans="2:13" s="45" customFormat="1" ht="15" customHeight="1">
      <c r="B21" s="116">
        <v>16</v>
      </c>
      <c r="C21" s="136">
        <v>602156</v>
      </c>
      <c r="D21" s="107" t="s">
        <v>263</v>
      </c>
      <c r="E21" s="132">
        <v>15</v>
      </c>
      <c r="F21" s="55">
        <v>2</v>
      </c>
      <c r="G21" s="72">
        <f t="shared" si="0"/>
        <v>30</v>
      </c>
      <c r="H21" s="124"/>
      <c r="I21" s="129">
        <f t="shared" si="1"/>
        <v>0</v>
      </c>
      <c r="J21" s="129">
        <f t="shared" si="2"/>
        <v>0</v>
      </c>
      <c r="K21" s="129">
        <f t="shared" si="3"/>
        <v>0</v>
      </c>
      <c r="L21" s="130">
        <f t="shared" si="4"/>
        <v>0</v>
      </c>
      <c r="M21" s="260"/>
    </row>
    <row r="22" spans="2:13" s="45" customFormat="1" ht="27" customHeight="1">
      <c r="B22" s="53">
        <v>17</v>
      </c>
      <c r="C22" s="136">
        <v>251726</v>
      </c>
      <c r="D22" s="107" t="s">
        <v>264</v>
      </c>
      <c r="E22" s="132">
        <v>15</v>
      </c>
      <c r="F22" s="55">
        <v>2</v>
      </c>
      <c r="G22" s="72">
        <f t="shared" si="0"/>
        <v>30</v>
      </c>
      <c r="H22" s="124"/>
      <c r="I22" s="129">
        <f t="shared" si="1"/>
        <v>0</v>
      </c>
      <c r="J22" s="129">
        <f t="shared" si="2"/>
        <v>0</v>
      </c>
      <c r="K22" s="129">
        <f t="shared" si="3"/>
        <v>0</v>
      </c>
      <c r="L22" s="130">
        <f t="shared" si="4"/>
        <v>0</v>
      </c>
      <c r="M22" s="260"/>
    </row>
    <row r="23" spans="2:13" s="45" customFormat="1" ht="27" customHeight="1">
      <c r="B23" s="53">
        <v>18</v>
      </c>
      <c r="C23" s="136">
        <v>274828</v>
      </c>
      <c r="D23" s="107" t="s">
        <v>265</v>
      </c>
      <c r="E23" s="132">
        <v>15</v>
      </c>
      <c r="F23" s="55">
        <v>2</v>
      </c>
      <c r="G23" s="72">
        <f t="shared" si="0"/>
        <v>30</v>
      </c>
      <c r="H23" s="124"/>
      <c r="I23" s="129">
        <f t="shared" si="1"/>
        <v>0</v>
      </c>
      <c r="J23" s="129">
        <f t="shared" si="2"/>
        <v>0</v>
      </c>
      <c r="K23" s="129">
        <f t="shared" si="3"/>
        <v>0</v>
      </c>
      <c r="L23" s="130">
        <f t="shared" si="4"/>
        <v>0</v>
      </c>
      <c r="M23" s="260"/>
    </row>
    <row r="24" spans="2:13" s="45" customFormat="1" ht="27" customHeight="1">
      <c r="B24" s="53">
        <v>19</v>
      </c>
      <c r="C24" s="136">
        <v>257590</v>
      </c>
      <c r="D24" s="107" t="s">
        <v>266</v>
      </c>
      <c r="E24" s="132">
        <v>15</v>
      </c>
      <c r="F24" s="55">
        <v>2</v>
      </c>
      <c r="G24" s="72">
        <f t="shared" si="0"/>
        <v>30</v>
      </c>
      <c r="H24" s="124"/>
      <c r="I24" s="129">
        <f t="shared" si="1"/>
        <v>0</v>
      </c>
      <c r="J24" s="129">
        <f t="shared" si="2"/>
        <v>0</v>
      </c>
      <c r="K24" s="129">
        <f t="shared" si="3"/>
        <v>0</v>
      </c>
      <c r="L24" s="130">
        <f t="shared" si="4"/>
        <v>0</v>
      </c>
      <c r="M24" s="260"/>
    </row>
    <row r="25" spans="2:13" s="45" customFormat="1" ht="27" customHeight="1">
      <c r="B25" s="53">
        <v>20</v>
      </c>
      <c r="C25" s="136">
        <v>274833</v>
      </c>
      <c r="D25" s="107" t="s">
        <v>267</v>
      </c>
      <c r="E25" s="132">
        <v>15</v>
      </c>
      <c r="F25" s="55">
        <v>2</v>
      </c>
      <c r="G25" s="72">
        <f t="shared" si="0"/>
        <v>30</v>
      </c>
      <c r="H25" s="124"/>
      <c r="I25" s="129">
        <f t="shared" si="1"/>
        <v>0</v>
      </c>
      <c r="J25" s="129">
        <f t="shared" si="2"/>
        <v>0</v>
      </c>
      <c r="K25" s="129">
        <f t="shared" si="3"/>
        <v>0</v>
      </c>
      <c r="L25" s="130">
        <f t="shared" si="4"/>
        <v>0</v>
      </c>
      <c r="M25" s="260"/>
    </row>
    <row r="26" spans="2:13" s="45" customFormat="1" ht="15" customHeight="1">
      <c r="B26" s="53">
        <v>21</v>
      </c>
      <c r="C26" s="136">
        <v>485417</v>
      </c>
      <c r="D26" s="107" t="s">
        <v>268</v>
      </c>
      <c r="E26" s="132">
        <v>15</v>
      </c>
      <c r="F26" s="55">
        <v>3</v>
      </c>
      <c r="G26" s="72">
        <f t="shared" si="0"/>
        <v>45</v>
      </c>
      <c r="H26" s="124"/>
      <c r="I26" s="129">
        <f t="shared" si="1"/>
        <v>0</v>
      </c>
      <c r="J26" s="129">
        <f t="shared" si="2"/>
        <v>0</v>
      </c>
      <c r="K26" s="129">
        <f t="shared" si="3"/>
        <v>0</v>
      </c>
      <c r="L26" s="130">
        <f t="shared" si="4"/>
        <v>0</v>
      </c>
      <c r="M26" s="260"/>
    </row>
    <row r="27" spans="2:13" s="45" customFormat="1" ht="15" customHeight="1">
      <c r="B27" s="53">
        <v>22</v>
      </c>
      <c r="C27" s="136">
        <v>406914</v>
      </c>
      <c r="D27" s="107" t="s">
        <v>269</v>
      </c>
      <c r="E27" s="132">
        <v>15</v>
      </c>
      <c r="F27" s="55">
        <v>3</v>
      </c>
      <c r="G27" s="72">
        <f t="shared" si="0"/>
        <v>45</v>
      </c>
      <c r="H27" s="124"/>
      <c r="I27" s="129">
        <f t="shared" si="1"/>
        <v>0</v>
      </c>
      <c r="J27" s="129">
        <f t="shared" si="2"/>
        <v>0</v>
      </c>
      <c r="K27" s="129">
        <f t="shared" si="3"/>
        <v>0</v>
      </c>
      <c r="L27" s="130">
        <f t="shared" si="4"/>
        <v>0</v>
      </c>
      <c r="M27" s="260"/>
    </row>
    <row r="28" spans="2:13" s="45" customFormat="1" ht="15" customHeight="1">
      <c r="B28" s="53">
        <v>23</v>
      </c>
      <c r="C28" s="136">
        <v>274782</v>
      </c>
      <c r="D28" s="107" t="s">
        <v>270</v>
      </c>
      <c r="E28" s="132">
        <v>15</v>
      </c>
      <c r="F28" s="55">
        <v>1</v>
      </c>
      <c r="G28" s="72">
        <f t="shared" si="0"/>
        <v>15</v>
      </c>
      <c r="H28" s="124"/>
      <c r="I28" s="129">
        <f t="shared" si="1"/>
        <v>0</v>
      </c>
      <c r="J28" s="129">
        <f t="shared" si="2"/>
        <v>0</v>
      </c>
      <c r="K28" s="129">
        <f t="shared" si="3"/>
        <v>0</v>
      </c>
      <c r="L28" s="130">
        <f t="shared" si="4"/>
        <v>0</v>
      </c>
      <c r="M28" s="260"/>
    </row>
    <row r="29" spans="2:13" s="45" customFormat="1" ht="15" customHeight="1">
      <c r="B29" s="53">
        <v>24</v>
      </c>
      <c r="C29" s="136">
        <v>262782</v>
      </c>
      <c r="D29" s="107" t="s">
        <v>271</v>
      </c>
      <c r="E29" s="132">
        <v>15</v>
      </c>
      <c r="F29" s="55">
        <v>1</v>
      </c>
      <c r="G29" s="72">
        <f t="shared" si="0"/>
        <v>15</v>
      </c>
      <c r="H29" s="124"/>
      <c r="I29" s="129">
        <f t="shared" si="1"/>
        <v>0</v>
      </c>
      <c r="J29" s="129">
        <f t="shared" si="2"/>
        <v>0</v>
      </c>
      <c r="K29" s="129">
        <f t="shared" si="3"/>
        <v>0</v>
      </c>
      <c r="L29" s="130">
        <f t="shared" si="4"/>
        <v>0</v>
      </c>
      <c r="M29" s="260"/>
    </row>
    <row r="30" spans="2:13" s="45" customFormat="1" ht="27" customHeight="1">
      <c r="B30" s="116">
        <v>25</v>
      </c>
      <c r="C30" s="136">
        <v>234226</v>
      </c>
      <c r="D30" s="107" t="s">
        <v>272</v>
      </c>
      <c r="E30" s="132">
        <v>15</v>
      </c>
      <c r="F30" s="55">
        <v>2</v>
      </c>
      <c r="G30" s="72">
        <f t="shared" si="0"/>
        <v>30</v>
      </c>
      <c r="H30" s="124"/>
      <c r="I30" s="129">
        <f t="shared" si="1"/>
        <v>0</v>
      </c>
      <c r="J30" s="129">
        <f t="shared" si="2"/>
        <v>0</v>
      </c>
      <c r="K30" s="129">
        <f t="shared" si="3"/>
        <v>0</v>
      </c>
      <c r="L30" s="130">
        <f t="shared" si="4"/>
        <v>0</v>
      </c>
      <c r="M30" s="260"/>
    </row>
    <row r="31" spans="2:13" s="45" customFormat="1" ht="15" customHeight="1">
      <c r="B31" s="53">
        <v>26</v>
      </c>
      <c r="C31" s="136">
        <v>602116</v>
      </c>
      <c r="D31" s="107" t="s">
        <v>273</v>
      </c>
      <c r="E31" s="132">
        <v>15</v>
      </c>
      <c r="F31" s="55">
        <v>2</v>
      </c>
      <c r="G31" s="72">
        <f t="shared" si="0"/>
        <v>30</v>
      </c>
      <c r="H31" s="124"/>
      <c r="I31" s="129">
        <f t="shared" si="1"/>
        <v>0</v>
      </c>
      <c r="J31" s="129">
        <f t="shared" si="2"/>
        <v>0</v>
      </c>
      <c r="K31" s="129">
        <f t="shared" si="3"/>
        <v>0</v>
      </c>
      <c r="L31" s="130">
        <f t="shared" si="4"/>
        <v>0</v>
      </c>
      <c r="M31" s="260"/>
    </row>
    <row r="32" spans="2:13" s="45" customFormat="1" ht="15" customHeight="1">
      <c r="B32" s="53">
        <v>27</v>
      </c>
      <c r="C32" s="136">
        <v>472291</v>
      </c>
      <c r="D32" s="107" t="s">
        <v>274</v>
      </c>
      <c r="E32" s="132">
        <v>15</v>
      </c>
      <c r="F32" s="55">
        <v>2</v>
      </c>
      <c r="G32" s="72">
        <f t="shared" si="0"/>
        <v>30</v>
      </c>
      <c r="H32" s="124"/>
      <c r="I32" s="129">
        <f t="shared" si="1"/>
        <v>0</v>
      </c>
      <c r="J32" s="129">
        <f t="shared" si="2"/>
        <v>0</v>
      </c>
      <c r="K32" s="129">
        <f t="shared" si="3"/>
        <v>0</v>
      </c>
      <c r="L32" s="130">
        <f t="shared" si="4"/>
        <v>0</v>
      </c>
      <c r="M32" s="260"/>
    </row>
    <row r="33" spans="2:13" s="45" customFormat="1" ht="15" customHeight="1">
      <c r="B33" s="53">
        <v>28</v>
      </c>
      <c r="C33" s="136">
        <v>321033</v>
      </c>
      <c r="D33" s="107" t="s">
        <v>275</v>
      </c>
      <c r="E33" s="132">
        <v>15</v>
      </c>
      <c r="F33" s="55">
        <v>2</v>
      </c>
      <c r="G33" s="72">
        <f t="shared" si="0"/>
        <v>30</v>
      </c>
      <c r="H33" s="124"/>
      <c r="I33" s="129">
        <f t="shared" si="1"/>
        <v>0</v>
      </c>
      <c r="J33" s="129">
        <f t="shared" si="2"/>
        <v>0</v>
      </c>
      <c r="K33" s="129">
        <f t="shared" si="3"/>
        <v>0</v>
      </c>
      <c r="L33" s="130">
        <f t="shared" si="4"/>
        <v>0</v>
      </c>
      <c r="M33" s="260"/>
    </row>
    <row r="34" spans="2:13" s="45" customFormat="1" ht="15" customHeight="1">
      <c r="B34" s="53">
        <v>29</v>
      </c>
      <c r="C34" s="136">
        <v>289849</v>
      </c>
      <c r="D34" s="107" t="s">
        <v>276</v>
      </c>
      <c r="E34" s="132">
        <v>15</v>
      </c>
      <c r="F34" s="55">
        <v>2</v>
      </c>
      <c r="G34" s="72">
        <f t="shared" si="0"/>
        <v>30</v>
      </c>
      <c r="H34" s="124"/>
      <c r="I34" s="129">
        <f t="shared" si="1"/>
        <v>0</v>
      </c>
      <c r="J34" s="129">
        <f t="shared" si="2"/>
        <v>0</v>
      </c>
      <c r="K34" s="129">
        <f t="shared" si="3"/>
        <v>0</v>
      </c>
      <c r="L34" s="130">
        <f t="shared" si="4"/>
        <v>0</v>
      </c>
      <c r="M34" s="260"/>
    </row>
    <row r="35" spans="2:13" s="45" customFormat="1" ht="15" customHeight="1">
      <c r="B35" s="53">
        <v>30</v>
      </c>
      <c r="C35" s="136">
        <v>607837</v>
      </c>
      <c r="D35" s="107" t="s">
        <v>276</v>
      </c>
      <c r="E35" s="132">
        <v>15</v>
      </c>
      <c r="F35" s="55">
        <v>2</v>
      </c>
      <c r="G35" s="72">
        <f t="shared" si="0"/>
        <v>30</v>
      </c>
      <c r="H35" s="124"/>
      <c r="I35" s="129">
        <f t="shared" si="1"/>
        <v>0</v>
      </c>
      <c r="J35" s="129">
        <f t="shared" si="2"/>
        <v>0</v>
      </c>
      <c r="K35" s="129">
        <f t="shared" si="3"/>
        <v>0</v>
      </c>
      <c r="L35" s="130">
        <f t="shared" si="4"/>
        <v>0</v>
      </c>
      <c r="M35" s="260"/>
    </row>
    <row r="36" spans="2:13" s="45" customFormat="1" ht="15" customHeight="1">
      <c r="B36" s="116">
        <v>31</v>
      </c>
      <c r="C36" s="136">
        <v>217833</v>
      </c>
      <c r="D36" s="107" t="s">
        <v>277</v>
      </c>
      <c r="E36" s="132">
        <v>15</v>
      </c>
      <c r="F36" s="55">
        <v>2</v>
      </c>
      <c r="G36" s="72">
        <f t="shared" si="0"/>
        <v>30</v>
      </c>
      <c r="H36" s="124"/>
      <c r="I36" s="129">
        <f t="shared" si="1"/>
        <v>0</v>
      </c>
      <c r="J36" s="129">
        <f t="shared" si="2"/>
        <v>0</v>
      </c>
      <c r="K36" s="129">
        <f t="shared" si="3"/>
        <v>0</v>
      </c>
      <c r="L36" s="130">
        <f t="shared" si="4"/>
        <v>0</v>
      </c>
      <c r="M36" s="260"/>
    </row>
    <row r="37" spans="2:13" s="45" customFormat="1" ht="15" customHeight="1">
      <c r="B37" s="53">
        <v>32</v>
      </c>
      <c r="C37" s="136">
        <v>424859</v>
      </c>
      <c r="D37" s="107" t="s">
        <v>278</v>
      </c>
      <c r="E37" s="132">
        <v>15</v>
      </c>
      <c r="F37" s="55">
        <v>1</v>
      </c>
      <c r="G37" s="72">
        <f t="shared" si="0"/>
        <v>15</v>
      </c>
      <c r="H37" s="124"/>
      <c r="I37" s="129">
        <f t="shared" si="1"/>
        <v>0</v>
      </c>
      <c r="J37" s="129">
        <f t="shared" si="2"/>
        <v>0</v>
      </c>
      <c r="K37" s="129">
        <f t="shared" si="3"/>
        <v>0</v>
      </c>
      <c r="L37" s="130">
        <f t="shared" si="4"/>
        <v>0</v>
      </c>
      <c r="M37" s="260"/>
    </row>
    <row r="38" spans="2:13" s="45" customFormat="1" ht="15" customHeight="1">
      <c r="B38" s="53">
        <v>33</v>
      </c>
      <c r="C38" s="136">
        <v>300682</v>
      </c>
      <c r="D38" s="107" t="s">
        <v>279</v>
      </c>
      <c r="E38" s="132">
        <v>15</v>
      </c>
      <c r="F38" s="55">
        <v>1</v>
      </c>
      <c r="G38" s="72">
        <f t="shared" si="0"/>
        <v>15</v>
      </c>
      <c r="H38" s="124"/>
      <c r="I38" s="129">
        <f t="shared" si="1"/>
        <v>0</v>
      </c>
      <c r="J38" s="129">
        <f t="shared" si="2"/>
        <v>0</v>
      </c>
      <c r="K38" s="129">
        <f t="shared" si="3"/>
        <v>0</v>
      </c>
      <c r="L38" s="130">
        <f t="shared" si="4"/>
        <v>0</v>
      </c>
      <c r="M38" s="260"/>
    </row>
    <row r="39" spans="2:13" s="45" customFormat="1" ht="15" customHeight="1">
      <c r="B39" s="53">
        <v>34</v>
      </c>
      <c r="C39" s="136">
        <v>440494</v>
      </c>
      <c r="D39" s="107" t="s">
        <v>280</v>
      </c>
      <c r="E39" s="132">
        <v>15</v>
      </c>
      <c r="F39" s="55">
        <v>1</v>
      </c>
      <c r="G39" s="72">
        <f t="shared" si="0"/>
        <v>15</v>
      </c>
      <c r="H39" s="124"/>
      <c r="I39" s="129">
        <f t="shared" si="1"/>
        <v>0</v>
      </c>
      <c r="J39" s="129">
        <f t="shared" si="2"/>
        <v>0</v>
      </c>
      <c r="K39" s="129">
        <f t="shared" si="3"/>
        <v>0</v>
      </c>
      <c r="L39" s="130">
        <f t="shared" si="4"/>
        <v>0</v>
      </c>
      <c r="M39" s="260"/>
    </row>
    <row r="40" spans="2:13" s="45" customFormat="1" ht="15" customHeight="1">
      <c r="B40" s="53">
        <v>35</v>
      </c>
      <c r="C40" s="138">
        <v>331040</v>
      </c>
      <c r="D40" s="107" t="s">
        <v>281</v>
      </c>
      <c r="E40" s="57">
        <v>1</v>
      </c>
      <c r="F40" s="55">
        <v>2</v>
      </c>
      <c r="G40" s="72">
        <f t="shared" si="0"/>
        <v>2</v>
      </c>
      <c r="H40" s="124"/>
      <c r="I40" s="129">
        <f t="shared" si="1"/>
        <v>0</v>
      </c>
      <c r="J40" s="129">
        <f t="shared" si="2"/>
        <v>0</v>
      </c>
      <c r="K40" s="129">
        <f t="shared" si="3"/>
        <v>0</v>
      </c>
      <c r="L40" s="130">
        <f t="shared" si="4"/>
        <v>0</v>
      </c>
      <c r="M40" s="260"/>
    </row>
    <row r="41" spans="2:13" s="45" customFormat="1" ht="15" customHeight="1">
      <c r="B41" s="53">
        <v>36</v>
      </c>
      <c r="C41" s="139">
        <v>309083</v>
      </c>
      <c r="D41" s="107" t="s">
        <v>282</v>
      </c>
      <c r="E41" s="57">
        <v>2</v>
      </c>
      <c r="F41" s="55">
        <v>1</v>
      </c>
      <c r="G41" s="72">
        <f t="shared" si="0"/>
        <v>2</v>
      </c>
      <c r="H41" s="124"/>
      <c r="I41" s="129">
        <f t="shared" si="1"/>
        <v>0</v>
      </c>
      <c r="J41" s="129">
        <f t="shared" si="2"/>
        <v>0</v>
      </c>
      <c r="K41" s="129">
        <f t="shared" si="3"/>
        <v>0</v>
      </c>
      <c r="L41" s="130">
        <f t="shared" si="4"/>
        <v>0</v>
      </c>
      <c r="M41" s="260"/>
    </row>
    <row r="42" spans="2:13" s="45" customFormat="1" ht="15" customHeight="1">
      <c r="B42" s="53">
        <v>37</v>
      </c>
      <c r="C42" s="139">
        <v>398739</v>
      </c>
      <c r="D42" s="107" t="s">
        <v>252</v>
      </c>
      <c r="E42" s="57">
        <v>1</v>
      </c>
      <c r="F42" s="55">
        <v>2</v>
      </c>
      <c r="G42" s="72">
        <f t="shared" si="0"/>
        <v>2</v>
      </c>
      <c r="H42" s="124"/>
      <c r="I42" s="129">
        <f t="shared" si="1"/>
        <v>0</v>
      </c>
      <c r="J42" s="129">
        <f t="shared" si="2"/>
        <v>0</v>
      </c>
      <c r="K42" s="129">
        <f t="shared" si="3"/>
        <v>0</v>
      </c>
      <c r="L42" s="130">
        <f t="shared" si="4"/>
        <v>0</v>
      </c>
      <c r="M42" s="260"/>
    </row>
    <row r="43" spans="2:13" s="45" customFormat="1" ht="15" customHeight="1">
      <c r="B43" s="53">
        <v>38</v>
      </c>
      <c r="C43" s="139">
        <v>220195</v>
      </c>
      <c r="D43" s="107" t="s">
        <v>283</v>
      </c>
      <c r="E43" s="57">
        <v>1</v>
      </c>
      <c r="F43" s="55">
        <v>2</v>
      </c>
      <c r="G43" s="72">
        <f t="shared" si="0"/>
        <v>2</v>
      </c>
      <c r="H43" s="124"/>
      <c r="I43" s="129">
        <f t="shared" si="1"/>
        <v>0</v>
      </c>
      <c r="J43" s="129">
        <f t="shared" si="2"/>
        <v>0</v>
      </c>
      <c r="K43" s="129">
        <f t="shared" si="3"/>
        <v>0</v>
      </c>
      <c r="L43" s="130">
        <f t="shared" si="4"/>
        <v>0</v>
      </c>
      <c r="M43" s="260"/>
    </row>
    <row r="44" spans="2:13" s="45" customFormat="1" ht="15" customHeight="1">
      <c r="B44" s="53">
        <v>39</v>
      </c>
      <c r="C44" s="139">
        <v>251600</v>
      </c>
      <c r="D44" s="107" t="s">
        <v>284</v>
      </c>
      <c r="E44" s="57">
        <v>1</v>
      </c>
      <c r="F44" s="55">
        <v>2</v>
      </c>
      <c r="G44" s="72">
        <f t="shared" si="0"/>
        <v>2</v>
      </c>
      <c r="H44" s="124"/>
      <c r="I44" s="129">
        <f t="shared" si="1"/>
        <v>0</v>
      </c>
      <c r="J44" s="129">
        <f t="shared" si="2"/>
        <v>0</v>
      </c>
      <c r="K44" s="129">
        <f t="shared" si="3"/>
        <v>0</v>
      </c>
      <c r="L44" s="130">
        <f t="shared" si="4"/>
        <v>0</v>
      </c>
      <c r="M44" s="260"/>
    </row>
    <row r="45" spans="2:13" s="45" customFormat="1" ht="15" customHeight="1">
      <c r="B45" s="116">
        <v>40</v>
      </c>
      <c r="C45" s="139">
        <v>614518</v>
      </c>
      <c r="D45" s="107" t="s">
        <v>285</v>
      </c>
      <c r="E45" s="57">
        <v>1</v>
      </c>
      <c r="F45" s="55">
        <v>2</v>
      </c>
      <c r="G45" s="72">
        <f t="shared" si="0"/>
        <v>2</v>
      </c>
      <c r="H45" s="124"/>
      <c r="I45" s="129">
        <f t="shared" si="1"/>
        <v>0</v>
      </c>
      <c r="J45" s="129">
        <f t="shared" si="2"/>
        <v>0</v>
      </c>
      <c r="K45" s="129">
        <f t="shared" si="3"/>
        <v>0</v>
      </c>
      <c r="L45" s="130">
        <f t="shared" si="4"/>
        <v>0</v>
      </c>
      <c r="M45" s="260"/>
    </row>
    <row r="46" spans="2:13" s="45" customFormat="1" ht="15" customHeight="1">
      <c r="B46" s="53">
        <v>41</v>
      </c>
      <c r="C46" s="139">
        <v>471856</v>
      </c>
      <c r="D46" s="107" t="s">
        <v>286</v>
      </c>
      <c r="E46" s="57">
        <v>1</v>
      </c>
      <c r="F46" s="55">
        <v>2</v>
      </c>
      <c r="G46" s="72">
        <f t="shared" si="0"/>
        <v>2</v>
      </c>
      <c r="H46" s="124"/>
      <c r="I46" s="129">
        <f t="shared" si="1"/>
        <v>0</v>
      </c>
      <c r="J46" s="129">
        <f t="shared" si="2"/>
        <v>0</v>
      </c>
      <c r="K46" s="129">
        <f t="shared" si="3"/>
        <v>0</v>
      </c>
      <c r="L46" s="130">
        <f t="shared" si="4"/>
        <v>0</v>
      </c>
      <c r="M46" s="260"/>
    </row>
    <row r="47" spans="2:13" s="45" customFormat="1" ht="15" customHeight="1">
      <c r="B47" s="53">
        <v>42</v>
      </c>
      <c r="C47" s="139">
        <v>445989</v>
      </c>
      <c r="D47" s="107" t="s">
        <v>254</v>
      </c>
      <c r="E47" s="57">
        <v>1</v>
      </c>
      <c r="F47" s="55">
        <v>2</v>
      </c>
      <c r="G47" s="72">
        <f t="shared" si="0"/>
        <v>2</v>
      </c>
      <c r="H47" s="124"/>
      <c r="I47" s="129">
        <f t="shared" si="1"/>
        <v>0</v>
      </c>
      <c r="J47" s="129">
        <f t="shared" si="2"/>
        <v>0</v>
      </c>
      <c r="K47" s="129">
        <f t="shared" si="3"/>
        <v>0</v>
      </c>
      <c r="L47" s="130">
        <f t="shared" si="4"/>
        <v>0</v>
      </c>
      <c r="M47" s="260"/>
    </row>
    <row r="48" spans="2:13" s="45" customFormat="1" ht="15" customHeight="1">
      <c r="B48" s="53">
        <v>43</v>
      </c>
      <c r="C48" s="139">
        <v>215464</v>
      </c>
      <c r="D48" s="107" t="s">
        <v>257</v>
      </c>
      <c r="E48" s="57">
        <v>1</v>
      </c>
      <c r="F48" s="55">
        <v>2</v>
      </c>
      <c r="G48" s="72">
        <f t="shared" si="0"/>
        <v>2</v>
      </c>
      <c r="H48" s="124"/>
      <c r="I48" s="129">
        <f t="shared" si="1"/>
        <v>0</v>
      </c>
      <c r="J48" s="129">
        <f t="shared" si="2"/>
        <v>0</v>
      </c>
      <c r="K48" s="129">
        <f t="shared" si="3"/>
        <v>0</v>
      </c>
      <c r="L48" s="130">
        <f t="shared" si="4"/>
        <v>0</v>
      </c>
      <c r="M48" s="260"/>
    </row>
    <row r="49" spans="2:13" s="45" customFormat="1" ht="15" customHeight="1">
      <c r="B49" s="53">
        <v>44</v>
      </c>
      <c r="C49" s="139">
        <v>262781</v>
      </c>
      <c r="D49" s="107" t="s">
        <v>287</v>
      </c>
      <c r="E49" s="57">
        <v>1</v>
      </c>
      <c r="F49" s="55">
        <v>1</v>
      </c>
      <c r="G49" s="72">
        <f t="shared" si="0"/>
        <v>1</v>
      </c>
      <c r="H49" s="124"/>
      <c r="I49" s="129">
        <f t="shared" si="1"/>
        <v>0</v>
      </c>
      <c r="J49" s="129">
        <f t="shared" si="2"/>
        <v>0</v>
      </c>
      <c r="K49" s="129">
        <f t="shared" si="3"/>
        <v>0</v>
      </c>
      <c r="L49" s="130">
        <f t="shared" si="4"/>
        <v>0</v>
      </c>
      <c r="M49" s="260"/>
    </row>
    <row r="50" spans="2:13" s="45" customFormat="1" ht="15" customHeight="1">
      <c r="B50" s="53">
        <v>45</v>
      </c>
      <c r="C50" s="139">
        <v>605655</v>
      </c>
      <c r="D50" s="107" t="s">
        <v>288</v>
      </c>
      <c r="E50" s="57">
        <v>1</v>
      </c>
      <c r="F50" s="55">
        <v>1</v>
      </c>
      <c r="G50" s="72">
        <f t="shared" si="0"/>
        <v>1</v>
      </c>
      <c r="H50" s="124"/>
      <c r="I50" s="129">
        <f t="shared" si="1"/>
        <v>0</v>
      </c>
      <c r="J50" s="129">
        <f t="shared" si="2"/>
        <v>0</v>
      </c>
      <c r="K50" s="129">
        <f t="shared" si="3"/>
        <v>0</v>
      </c>
      <c r="L50" s="130">
        <f t="shared" si="4"/>
        <v>0</v>
      </c>
      <c r="M50" s="260"/>
    </row>
    <row r="51" spans="2:13" s="45" customFormat="1" ht="15" customHeight="1">
      <c r="B51" s="116">
        <v>46</v>
      </c>
      <c r="C51" s="139">
        <v>292991</v>
      </c>
      <c r="D51" s="107" t="s">
        <v>289</v>
      </c>
      <c r="E51" s="57">
        <v>1</v>
      </c>
      <c r="F51" s="55">
        <v>2</v>
      </c>
      <c r="G51" s="72">
        <f t="shared" si="0"/>
        <v>2</v>
      </c>
      <c r="H51" s="124"/>
      <c r="I51" s="129">
        <f t="shared" si="1"/>
        <v>0</v>
      </c>
      <c r="J51" s="129">
        <f t="shared" si="2"/>
        <v>0</v>
      </c>
      <c r="K51" s="129">
        <f t="shared" si="3"/>
        <v>0</v>
      </c>
      <c r="L51" s="130">
        <f t="shared" si="4"/>
        <v>0</v>
      </c>
      <c r="M51" s="260"/>
    </row>
    <row r="52" spans="2:13" s="45" customFormat="1" ht="15" customHeight="1">
      <c r="B52" s="53">
        <v>47</v>
      </c>
      <c r="C52" s="139">
        <v>238630</v>
      </c>
      <c r="D52" s="107" t="s">
        <v>259</v>
      </c>
      <c r="E52" s="57">
        <v>1</v>
      </c>
      <c r="F52" s="55">
        <v>2</v>
      </c>
      <c r="G52" s="72">
        <f t="shared" si="0"/>
        <v>2</v>
      </c>
      <c r="H52" s="124"/>
      <c r="I52" s="129">
        <f t="shared" si="1"/>
        <v>0</v>
      </c>
      <c r="J52" s="129">
        <f t="shared" si="2"/>
        <v>0</v>
      </c>
      <c r="K52" s="129">
        <f t="shared" si="3"/>
        <v>0</v>
      </c>
      <c r="L52" s="130">
        <f t="shared" si="4"/>
        <v>0</v>
      </c>
      <c r="M52" s="260"/>
    </row>
    <row r="53" spans="2:13" s="45" customFormat="1" ht="15" customHeight="1">
      <c r="B53" s="53">
        <v>48</v>
      </c>
      <c r="C53" s="139">
        <v>238633</v>
      </c>
      <c r="D53" s="107" t="s">
        <v>260</v>
      </c>
      <c r="E53" s="57">
        <v>1</v>
      </c>
      <c r="F53" s="55">
        <v>2</v>
      </c>
      <c r="G53" s="72">
        <f t="shared" si="0"/>
        <v>2</v>
      </c>
      <c r="H53" s="124"/>
      <c r="I53" s="129">
        <f t="shared" si="1"/>
        <v>0</v>
      </c>
      <c r="J53" s="129">
        <f t="shared" si="2"/>
        <v>0</v>
      </c>
      <c r="K53" s="129">
        <f t="shared" si="3"/>
        <v>0</v>
      </c>
      <c r="L53" s="130">
        <f t="shared" si="4"/>
        <v>0</v>
      </c>
      <c r="M53" s="260"/>
    </row>
    <row r="54" spans="2:13" s="45" customFormat="1" ht="15" customHeight="1">
      <c r="B54" s="53">
        <v>49</v>
      </c>
      <c r="C54" s="139">
        <v>620578</v>
      </c>
      <c r="D54" s="107" t="s">
        <v>290</v>
      </c>
      <c r="E54" s="57">
        <v>1</v>
      </c>
      <c r="F54" s="55">
        <v>2</v>
      </c>
      <c r="G54" s="72">
        <f t="shared" si="0"/>
        <v>2</v>
      </c>
      <c r="H54" s="124"/>
      <c r="I54" s="129">
        <f t="shared" si="1"/>
        <v>0</v>
      </c>
      <c r="J54" s="129">
        <f t="shared" si="2"/>
        <v>0</v>
      </c>
      <c r="K54" s="129">
        <f t="shared" si="3"/>
        <v>0</v>
      </c>
      <c r="L54" s="130">
        <f t="shared" si="4"/>
        <v>0</v>
      </c>
      <c r="M54" s="260"/>
    </row>
    <row r="55" spans="2:13" s="45" customFormat="1" ht="27" customHeight="1">
      <c r="B55" s="53">
        <v>50</v>
      </c>
      <c r="C55" s="139">
        <v>601980</v>
      </c>
      <c r="D55" s="107" t="s">
        <v>291</v>
      </c>
      <c r="E55" s="57">
        <v>1</v>
      </c>
      <c r="F55" s="55">
        <v>2</v>
      </c>
      <c r="G55" s="72">
        <f t="shared" si="0"/>
        <v>2</v>
      </c>
      <c r="H55" s="124"/>
      <c r="I55" s="129">
        <f t="shared" si="1"/>
        <v>0</v>
      </c>
      <c r="J55" s="129">
        <f t="shared" si="2"/>
        <v>0</v>
      </c>
      <c r="K55" s="129">
        <f t="shared" si="3"/>
        <v>0</v>
      </c>
      <c r="L55" s="130">
        <f t="shared" si="4"/>
        <v>0</v>
      </c>
      <c r="M55" s="260"/>
    </row>
    <row r="56" spans="2:13" s="45" customFormat="1" ht="27" customHeight="1">
      <c r="B56" s="53">
        <v>51</v>
      </c>
      <c r="C56" s="139">
        <v>286788</v>
      </c>
      <c r="D56" s="107" t="s">
        <v>262</v>
      </c>
      <c r="E56" s="57">
        <v>1</v>
      </c>
      <c r="F56" s="55">
        <v>2</v>
      </c>
      <c r="G56" s="72">
        <f t="shared" si="0"/>
        <v>2</v>
      </c>
      <c r="H56" s="124"/>
      <c r="I56" s="129">
        <f t="shared" si="1"/>
        <v>0</v>
      </c>
      <c r="J56" s="129">
        <f t="shared" si="2"/>
        <v>0</v>
      </c>
      <c r="K56" s="129">
        <f t="shared" si="3"/>
        <v>0</v>
      </c>
      <c r="L56" s="130">
        <f t="shared" si="4"/>
        <v>0</v>
      </c>
      <c r="M56" s="260"/>
    </row>
    <row r="57" spans="2:13" s="45" customFormat="1" ht="27" customHeight="1">
      <c r="B57" s="53">
        <v>52</v>
      </c>
      <c r="C57" s="139">
        <v>601980</v>
      </c>
      <c r="D57" s="107" t="s">
        <v>292</v>
      </c>
      <c r="E57" s="57">
        <v>1</v>
      </c>
      <c r="F57" s="55">
        <v>2</v>
      </c>
      <c r="G57" s="72">
        <f t="shared" si="0"/>
        <v>2</v>
      </c>
      <c r="H57" s="124"/>
      <c r="I57" s="129">
        <f t="shared" si="1"/>
        <v>0</v>
      </c>
      <c r="J57" s="129">
        <f t="shared" si="2"/>
        <v>0</v>
      </c>
      <c r="K57" s="129">
        <f t="shared" si="3"/>
        <v>0</v>
      </c>
      <c r="L57" s="130">
        <f t="shared" si="4"/>
        <v>0</v>
      </c>
      <c r="M57" s="260"/>
    </row>
    <row r="58" spans="2:13" s="45" customFormat="1" ht="15" customHeight="1">
      <c r="B58" s="53">
        <v>53</v>
      </c>
      <c r="C58" s="139">
        <v>251315</v>
      </c>
      <c r="D58" s="107" t="s">
        <v>293</v>
      </c>
      <c r="E58" s="57">
        <v>2</v>
      </c>
      <c r="F58" s="55">
        <v>2</v>
      </c>
      <c r="G58" s="72">
        <f t="shared" si="0"/>
        <v>4</v>
      </c>
      <c r="H58" s="124"/>
      <c r="I58" s="129">
        <f t="shared" si="1"/>
        <v>0</v>
      </c>
      <c r="J58" s="129">
        <f t="shared" si="2"/>
        <v>0</v>
      </c>
      <c r="K58" s="129">
        <f t="shared" si="3"/>
        <v>0</v>
      </c>
      <c r="L58" s="130">
        <f t="shared" si="4"/>
        <v>0</v>
      </c>
      <c r="M58" s="260"/>
    </row>
    <row r="59" spans="2:13" s="45" customFormat="1" ht="15" customHeight="1">
      <c r="B59" s="53">
        <v>54</v>
      </c>
      <c r="C59" s="139">
        <v>441770</v>
      </c>
      <c r="D59" s="107" t="s">
        <v>294</v>
      </c>
      <c r="E59" s="57">
        <v>1</v>
      </c>
      <c r="F59" s="55">
        <v>2</v>
      </c>
      <c r="G59" s="72">
        <f t="shared" si="0"/>
        <v>2</v>
      </c>
      <c r="H59" s="124"/>
      <c r="I59" s="129">
        <f t="shared" si="1"/>
        <v>0</v>
      </c>
      <c r="J59" s="129">
        <f t="shared" si="2"/>
        <v>0</v>
      </c>
      <c r="K59" s="129">
        <f t="shared" si="3"/>
        <v>0</v>
      </c>
      <c r="L59" s="130">
        <f t="shared" si="4"/>
        <v>0</v>
      </c>
      <c r="M59" s="260"/>
    </row>
    <row r="60" spans="2:13" s="45" customFormat="1" ht="27" customHeight="1">
      <c r="B60" s="116">
        <v>55</v>
      </c>
      <c r="C60" s="139">
        <v>251726</v>
      </c>
      <c r="D60" s="107" t="s">
        <v>295</v>
      </c>
      <c r="E60" s="57">
        <v>1</v>
      </c>
      <c r="F60" s="55">
        <v>2</v>
      </c>
      <c r="G60" s="72">
        <f t="shared" si="0"/>
        <v>2</v>
      </c>
      <c r="H60" s="124"/>
      <c r="I60" s="129">
        <f t="shared" si="1"/>
        <v>0</v>
      </c>
      <c r="J60" s="129">
        <f t="shared" si="2"/>
        <v>0</v>
      </c>
      <c r="K60" s="129">
        <f t="shared" si="3"/>
        <v>0</v>
      </c>
      <c r="L60" s="130">
        <f t="shared" si="4"/>
        <v>0</v>
      </c>
      <c r="M60" s="260"/>
    </row>
    <row r="61" spans="2:13" s="45" customFormat="1" ht="27" customHeight="1">
      <c r="B61" s="53">
        <v>56</v>
      </c>
      <c r="C61" s="139">
        <v>601980</v>
      </c>
      <c r="D61" s="107" t="s">
        <v>296</v>
      </c>
      <c r="E61" s="57">
        <v>1</v>
      </c>
      <c r="F61" s="55">
        <v>2</v>
      </c>
      <c r="G61" s="72">
        <f t="shared" si="0"/>
        <v>2</v>
      </c>
      <c r="H61" s="124"/>
      <c r="I61" s="129">
        <f t="shared" si="1"/>
        <v>0</v>
      </c>
      <c r="J61" s="129">
        <f t="shared" si="2"/>
        <v>0</v>
      </c>
      <c r="K61" s="129">
        <f t="shared" si="3"/>
        <v>0</v>
      </c>
      <c r="L61" s="130">
        <f t="shared" si="4"/>
        <v>0</v>
      </c>
      <c r="M61" s="260"/>
    </row>
    <row r="62" spans="2:13" s="45" customFormat="1" ht="27" customHeight="1">
      <c r="B62" s="53">
        <v>57</v>
      </c>
      <c r="C62" s="139">
        <v>601980</v>
      </c>
      <c r="D62" s="107" t="s">
        <v>297</v>
      </c>
      <c r="E62" s="57">
        <v>1</v>
      </c>
      <c r="F62" s="55">
        <v>2</v>
      </c>
      <c r="G62" s="72">
        <f t="shared" si="0"/>
        <v>2</v>
      </c>
      <c r="H62" s="124"/>
      <c r="I62" s="129">
        <f t="shared" si="1"/>
        <v>0</v>
      </c>
      <c r="J62" s="129">
        <f t="shared" si="2"/>
        <v>0</v>
      </c>
      <c r="K62" s="129">
        <f t="shared" si="3"/>
        <v>0</v>
      </c>
      <c r="L62" s="130">
        <f t="shared" si="4"/>
        <v>0</v>
      </c>
      <c r="M62" s="260"/>
    </row>
    <row r="63" spans="2:13" s="45" customFormat="1" ht="27" customHeight="1">
      <c r="B63" s="53">
        <v>58</v>
      </c>
      <c r="C63" s="140" t="s">
        <v>298</v>
      </c>
      <c r="D63" s="107" t="s">
        <v>299</v>
      </c>
      <c r="E63" s="57">
        <v>1</v>
      </c>
      <c r="F63" s="55">
        <v>2</v>
      </c>
      <c r="G63" s="72">
        <f t="shared" si="0"/>
        <v>2</v>
      </c>
      <c r="H63" s="124"/>
      <c r="I63" s="129">
        <f t="shared" si="1"/>
        <v>0</v>
      </c>
      <c r="J63" s="129">
        <f t="shared" si="2"/>
        <v>0</v>
      </c>
      <c r="K63" s="129">
        <f t="shared" si="3"/>
        <v>0</v>
      </c>
      <c r="L63" s="130">
        <f t="shared" si="4"/>
        <v>0</v>
      </c>
      <c r="M63" s="260"/>
    </row>
    <row r="64" spans="2:13" s="45" customFormat="1" ht="27" customHeight="1">
      <c r="B64" s="53">
        <v>59</v>
      </c>
      <c r="C64" s="139">
        <v>286788</v>
      </c>
      <c r="D64" s="107" t="s">
        <v>300</v>
      </c>
      <c r="E64" s="57">
        <v>1</v>
      </c>
      <c r="F64" s="55">
        <v>2</v>
      </c>
      <c r="G64" s="72">
        <f t="shared" si="0"/>
        <v>2</v>
      </c>
      <c r="H64" s="124"/>
      <c r="I64" s="129">
        <f t="shared" si="1"/>
        <v>0</v>
      </c>
      <c r="J64" s="129">
        <f t="shared" si="2"/>
        <v>0</v>
      </c>
      <c r="K64" s="129">
        <f t="shared" si="3"/>
        <v>0</v>
      </c>
      <c r="L64" s="130">
        <f t="shared" si="4"/>
        <v>0</v>
      </c>
      <c r="M64" s="260"/>
    </row>
    <row r="65" spans="2:13" s="45" customFormat="1" ht="15" customHeight="1">
      <c r="B65" s="53">
        <v>60</v>
      </c>
      <c r="C65" s="139">
        <v>607830</v>
      </c>
      <c r="D65" s="107" t="s">
        <v>301</v>
      </c>
      <c r="E65" s="57">
        <v>1</v>
      </c>
      <c r="F65" s="55">
        <v>3</v>
      </c>
      <c r="G65" s="72">
        <f t="shared" si="0"/>
        <v>3</v>
      </c>
      <c r="H65" s="124"/>
      <c r="I65" s="129">
        <f t="shared" si="1"/>
        <v>0</v>
      </c>
      <c r="J65" s="129">
        <f t="shared" si="2"/>
        <v>0</v>
      </c>
      <c r="K65" s="129">
        <f t="shared" si="3"/>
        <v>0</v>
      </c>
      <c r="L65" s="130">
        <f t="shared" si="4"/>
        <v>0</v>
      </c>
      <c r="M65" s="260"/>
    </row>
    <row r="66" spans="2:13" s="45" customFormat="1" ht="15" customHeight="1">
      <c r="B66" s="116">
        <v>61</v>
      </c>
      <c r="C66" s="139">
        <v>406914</v>
      </c>
      <c r="D66" s="107" t="s">
        <v>269</v>
      </c>
      <c r="E66" s="57">
        <v>15</v>
      </c>
      <c r="F66" s="55">
        <v>3</v>
      </c>
      <c r="G66" s="72">
        <f t="shared" si="0"/>
        <v>45</v>
      </c>
      <c r="H66" s="124"/>
      <c r="I66" s="129">
        <f t="shared" si="1"/>
        <v>0</v>
      </c>
      <c r="J66" s="129">
        <f t="shared" si="2"/>
        <v>0</v>
      </c>
      <c r="K66" s="129">
        <f t="shared" si="3"/>
        <v>0</v>
      </c>
      <c r="L66" s="130">
        <f t="shared" si="4"/>
        <v>0</v>
      </c>
      <c r="M66" s="260"/>
    </row>
    <row r="67" spans="2:13" s="45" customFormat="1" ht="27" customHeight="1">
      <c r="B67" s="53">
        <v>62</v>
      </c>
      <c r="C67" s="139">
        <v>350477</v>
      </c>
      <c r="D67" s="107" t="s">
        <v>302</v>
      </c>
      <c r="E67" s="57">
        <v>1</v>
      </c>
      <c r="F67" s="55">
        <v>1</v>
      </c>
      <c r="G67" s="72">
        <f t="shared" si="0"/>
        <v>1</v>
      </c>
      <c r="H67" s="124"/>
      <c r="I67" s="129">
        <f t="shared" si="1"/>
        <v>0</v>
      </c>
      <c r="J67" s="129">
        <f t="shared" si="2"/>
        <v>0</v>
      </c>
      <c r="K67" s="129">
        <f t="shared" si="3"/>
        <v>0</v>
      </c>
      <c r="L67" s="130">
        <f t="shared" si="4"/>
        <v>0</v>
      </c>
      <c r="M67" s="260"/>
    </row>
    <row r="68" spans="2:13" s="45" customFormat="1" ht="15" customHeight="1">
      <c r="B68" s="53">
        <v>63</v>
      </c>
      <c r="C68" s="139">
        <v>450972</v>
      </c>
      <c r="D68" s="107" t="s">
        <v>303</v>
      </c>
      <c r="E68" s="57">
        <v>1</v>
      </c>
      <c r="F68" s="55">
        <v>1</v>
      </c>
      <c r="G68" s="72">
        <f t="shared" ref="G68:G108" si="5">E68*F68</f>
        <v>1</v>
      </c>
      <c r="H68" s="124"/>
      <c r="I68" s="129">
        <f t="shared" ref="I68:I108" si="6">0.2*H68</f>
        <v>0</v>
      </c>
      <c r="J68" s="129">
        <f t="shared" ref="J68:J108" si="7">0.8*H68</f>
        <v>0</v>
      </c>
      <c r="K68" s="129">
        <f t="shared" ref="K68:K108" si="8">J68/8</f>
        <v>0</v>
      </c>
      <c r="L68" s="130">
        <f t="shared" ref="L68:L108" si="9">G68*K68</f>
        <v>0</v>
      </c>
      <c r="M68" s="260"/>
    </row>
    <row r="69" spans="2:13" s="45" customFormat="1" ht="15" customHeight="1">
      <c r="B69" s="53">
        <v>64</v>
      </c>
      <c r="C69" s="139">
        <v>303791</v>
      </c>
      <c r="D69" s="107" t="s">
        <v>304</v>
      </c>
      <c r="E69" s="57">
        <v>15</v>
      </c>
      <c r="F69" s="55">
        <v>2</v>
      </c>
      <c r="G69" s="72">
        <f t="shared" si="5"/>
        <v>30</v>
      </c>
      <c r="H69" s="124"/>
      <c r="I69" s="129">
        <f t="shared" si="6"/>
        <v>0</v>
      </c>
      <c r="J69" s="129">
        <f t="shared" si="7"/>
        <v>0</v>
      </c>
      <c r="K69" s="129">
        <f t="shared" si="8"/>
        <v>0</v>
      </c>
      <c r="L69" s="130">
        <f t="shared" si="9"/>
        <v>0</v>
      </c>
      <c r="M69" s="260"/>
    </row>
    <row r="70" spans="2:13" s="45" customFormat="1" ht="15" customHeight="1">
      <c r="B70" s="116">
        <v>65</v>
      </c>
      <c r="C70" s="139">
        <v>441770</v>
      </c>
      <c r="D70" s="107" t="s">
        <v>305</v>
      </c>
      <c r="E70" s="57">
        <v>15</v>
      </c>
      <c r="F70" s="55">
        <v>2</v>
      </c>
      <c r="G70" s="72">
        <f t="shared" si="5"/>
        <v>30</v>
      </c>
      <c r="H70" s="124"/>
      <c r="I70" s="129">
        <f t="shared" si="6"/>
        <v>0</v>
      </c>
      <c r="J70" s="129">
        <f t="shared" si="7"/>
        <v>0</v>
      </c>
      <c r="K70" s="129">
        <f t="shared" si="8"/>
        <v>0</v>
      </c>
      <c r="L70" s="130">
        <f t="shared" si="9"/>
        <v>0</v>
      </c>
      <c r="M70" s="260"/>
    </row>
    <row r="71" spans="2:13" s="45" customFormat="1" ht="15" customHeight="1">
      <c r="B71" s="53">
        <v>66</v>
      </c>
      <c r="C71" s="139">
        <v>321033</v>
      </c>
      <c r="D71" s="107" t="s">
        <v>306</v>
      </c>
      <c r="E71" s="57">
        <v>15</v>
      </c>
      <c r="F71" s="55">
        <v>2</v>
      </c>
      <c r="G71" s="72">
        <f t="shared" si="5"/>
        <v>30</v>
      </c>
      <c r="H71" s="124"/>
      <c r="I71" s="129">
        <f t="shared" si="6"/>
        <v>0</v>
      </c>
      <c r="J71" s="129">
        <f t="shared" si="7"/>
        <v>0</v>
      </c>
      <c r="K71" s="129">
        <f t="shared" si="8"/>
        <v>0</v>
      </c>
      <c r="L71" s="130">
        <f t="shared" si="9"/>
        <v>0</v>
      </c>
      <c r="M71" s="260"/>
    </row>
    <row r="72" spans="2:13" s="45" customFormat="1" ht="15" customHeight="1">
      <c r="B72" s="53">
        <v>67</v>
      </c>
      <c r="C72" s="139">
        <v>450010</v>
      </c>
      <c r="D72" s="107" t="s">
        <v>307</v>
      </c>
      <c r="E72" s="57">
        <v>1</v>
      </c>
      <c r="F72" s="55">
        <v>1</v>
      </c>
      <c r="G72" s="72">
        <f t="shared" si="5"/>
        <v>1</v>
      </c>
      <c r="H72" s="124"/>
      <c r="I72" s="129">
        <f t="shared" si="6"/>
        <v>0</v>
      </c>
      <c r="J72" s="129">
        <f t="shared" si="7"/>
        <v>0</v>
      </c>
      <c r="K72" s="129">
        <f t="shared" si="8"/>
        <v>0</v>
      </c>
      <c r="L72" s="130">
        <f t="shared" si="9"/>
        <v>0</v>
      </c>
      <c r="M72" s="260"/>
    </row>
    <row r="73" spans="2:13" s="45" customFormat="1" ht="15" customHeight="1">
      <c r="B73" s="116">
        <v>68</v>
      </c>
      <c r="C73" s="139">
        <v>446371</v>
      </c>
      <c r="D73" s="107" t="s">
        <v>308</v>
      </c>
      <c r="E73" s="57">
        <v>1</v>
      </c>
      <c r="F73" s="55">
        <v>1</v>
      </c>
      <c r="G73" s="72">
        <f t="shared" si="5"/>
        <v>1</v>
      </c>
      <c r="H73" s="124"/>
      <c r="I73" s="129">
        <f t="shared" si="6"/>
        <v>0</v>
      </c>
      <c r="J73" s="129">
        <f t="shared" si="7"/>
        <v>0</v>
      </c>
      <c r="K73" s="129">
        <f t="shared" si="8"/>
        <v>0</v>
      </c>
      <c r="L73" s="130">
        <f t="shared" si="9"/>
        <v>0</v>
      </c>
      <c r="M73" s="260"/>
    </row>
    <row r="74" spans="2:13" s="45" customFormat="1" ht="15" customHeight="1">
      <c r="B74" s="53">
        <v>69</v>
      </c>
      <c r="C74" s="139">
        <v>607573</v>
      </c>
      <c r="D74" s="107" t="s">
        <v>309</v>
      </c>
      <c r="E74" s="57">
        <v>5</v>
      </c>
      <c r="F74" s="55">
        <v>1</v>
      </c>
      <c r="G74" s="72">
        <f t="shared" si="5"/>
        <v>5</v>
      </c>
      <c r="H74" s="124"/>
      <c r="I74" s="129">
        <f t="shared" si="6"/>
        <v>0</v>
      </c>
      <c r="J74" s="129">
        <f t="shared" si="7"/>
        <v>0</v>
      </c>
      <c r="K74" s="129">
        <f t="shared" si="8"/>
        <v>0</v>
      </c>
      <c r="L74" s="130">
        <f t="shared" si="9"/>
        <v>0</v>
      </c>
      <c r="M74" s="260"/>
    </row>
    <row r="75" spans="2:13" s="45" customFormat="1" ht="15" customHeight="1">
      <c r="B75" s="53">
        <v>70</v>
      </c>
      <c r="C75" s="139">
        <v>604418</v>
      </c>
      <c r="D75" s="107" t="s">
        <v>310</v>
      </c>
      <c r="E75" s="57">
        <v>1</v>
      </c>
      <c r="F75" s="55">
        <v>1</v>
      </c>
      <c r="G75" s="72">
        <f t="shared" si="5"/>
        <v>1</v>
      </c>
      <c r="H75" s="124"/>
      <c r="I75" s="129">
        <f t="shared" si="6"/>
        <v>0</v>
      </c>
      <c r="J75" s="129">
        <f t="shared" si="7"/>
        <v>0</v>
      </c>
      <c r="K75" s="129">
        <f t="shared" si="8"/>
        <v>0</v>
      </c>
      <c r="L75" s="130">
        <f t="shared" si="9"/>
        <v>0</v>
      </c>
      <c r="M75" s="260"/>
    </row>
    <row r="76" spans="2:13" s="45" customFormat="1" ht="15" customHeight="1">
      <c r="B76" s="116">
        <v>71</v>
      </c>
      <c r="C76" s="139">
        <v>243269</v>
      </c>
      <c r="D76" s="107" t="s">
        <v>311</v>
      </c>
      <c r="E76" s="57">
        <v>2</v>
      </c>
      <c r="F76" s="55">
        <v>1</v>
      </c>
      <c r="G76" s="72">
        <f t="shared" si="5"/>
        <v>2</v>
      </c>
      <c r="H76" s="124"/>
      <c r="I76" s="129">
        <f t="shared" si="6"/>
        <v>0</v>
      </c>
      <c r="J76" s="129">
        <f t="shared" si="7"/>
        <v>0</v>
      </c>
      <c r="K76" s="129">
        <f t="shared" si="8"/>
        <v>0</v>
      </c>
      <c r="L76" s="130">
        <f t="shared" si="9"/>
        <v>0</v>
      </c>
      <c r="M76" s="260"/>
    </row>
    <row r="77" spans="2:13" s="45" customFormat="1" ht="27" customHeight="1">
      <c r="B77" s="53">
        <v>72</v>
      </c>
      <c r="C77" s="139">
        <v>274749</v>
      </c>
      <c r="D77" s="107" t="s">
        <v>312</v>
      </c>
      <c r="E77" s="57">
        <v>3</v>
      </c>
      <c r="F77" s="55">
        <v>1</v>
      </c>
      <c r="G77" s="72">
        <f t="shared" si="5"/>
        <v>3</v>
      </c>
      <c r="H77" s="124"/>
      <c r="I77" s="129">
        <f t="shared" si="6"/>
        <v>0</v>
      </c>
      <c r="J77" s="129">
        <f t="shared" si="7"/>
        <v>0</v>
      </c>
      <c r="K77" s="129">
        <f t="shared" si="8"/>
        <v>0</v>
      </c>
      <c r="L77" s="130">
        <f t="shared" si="9"/>
        <v>0</v>
      </c>
      <c r="M77" s="260"/>
    </row>
    <row r="78" spans="2:13" s="45" customFormat="1" ht="27" customHeight="1">
      <c r="B78" s="53">
        <v>73</v>
      </c>
      <c r="C78" s="139">
        <v>620672</v>
      </c>
      <c r="D78" s="107" t="s">
        <v>313</v>
      </c>
      <c r="E78" s="57">
        <v>2</v>
      </c>
      <c r="F78" s="55">
        <v>1</v>
      </c>
      <c r="G78" s="72">
        <f t="shared" si="5"/>
        <v>2</v>
      </c>
      <c r="H78" s="124"/>
      <c r="I78" s="129">
        <f t="shared" si="6"/>
        <v>0</v>
      </c>
      <c r="J78" s="129">
        <f t="shared" si="7"/>
        <v>0</v>
      </c>
      <c r="K78" s="129">
        <f t="shared" si="8"/>
        <v>0</v>
      </c>
      <c r="L78" s="130">
        <f t="shared" si="9"/>
        <v>0</v>
      </c>
      <c r="M78" s="260"/>
    </row>
    <row r="79" spans="2:13" s="45" customFormat="1" ht="15" customHeight="1">
      <c r="B79" s="116">
        <v>74</v>
      </c>
      <c r="C79" s="139">
        <v>217833</v>
      </c>
      <c r="D79" s="107" t="s">
        <v>314</v>
      </c>
      <c r="E79" s="57">
        <v>1</v>
      </c>
      <c r="F79" s="55">
        <v>2</v>
      </c>
      <c r="G79" s="72">
        <f t="shared" si="5"/>
        <v>2</v>
      </c>
      <c r="H79" s="124"/>
      <c r="I79" s="129">
        <f t="shared" si="6"/>
        <v>0</v>
      </c>
      <c r="J79" s="129">
        <f t="shared" si="7"/>
        <v>0</v>
      </c>
      <c r="K79" s="129">
        <f t="shared" si="8"/>
        <v>0</v>
      </c>
      <c r="L79" s="130">
        <f t="shared" si="9"/>
        <v>0</v>
      </c>
      <c r="M79" s="260"/>
    </row>
    <row r="80" spans="2:13" s="45" customFormat="1" ht="15" customHeight="1">
      <c r="B80" s="53">
        <v>75</v>
      </c>
      <c r="C80" s="139">
        <v>424859</v>
      </c>
      <c r="D80" s="107" t="s">
        <v>315</v>
      </c>
      <c r="E80" s="57">
        <v>1</v>
      </c>
      <c r="F80" s="55">
        <v>1</v>
      </c>
      <c r="G80" s="72">
        <f t="shared" si="5"/>
        <v>1</v>
      </c>
      <c r="H80" s="124"/>
      <c r="I80" s="129">
        <f t="shared" si="6"/>
        <v>0</v>
      </c>
      <c r="J80" s="129">
        <f t="shared" si="7"/>
        <v>0</v>
      </c>
      <c r="K80" s="129">
        <f t="shared" si="8"/>
        <v>0</v>
      </c>
      <c r="L80" s="130">
        <f t="shared" si="9"/>
        <v>0</v>
      </c>
      <c r="M80" s="260"/>
    </row>
    <row r="81" spans="2:13" s="45" customFormat="1" ht="15" customHeight="1">
      <c r="B81" s="53">
        <v>76</v>
      </c>
      <c r="C81" s="139">
        <v>601898</v>
      </c>
      <c r="D81" s="107" t="s">
        <v>316</v>
      </c>
      <c r="E81" s="57">
        <v>1</v>
      </c>
      <c r="F81" s="55">
        <v>1</v>
      </c>
      <c r="G81" s="72">
        <f t="shared" si="5"/>
        <v>1</v>
      </c>
      <c r="H81" s="124"/>
      <c r="I81" s="129">
        <f t="shared" si="6"/>
        <v>0</v>
      </c>
      <c r="J81" s="129">
        <f t="shared" si="7"/>
        <v>0</v>
      </c>
      <c r="K81" s="129">
        <f t="shared" si="8"/>
        <v>0</v>
      </c>
      <c r="L81" s="130">
        <f t="shared" si="9"/>
        <v>0</v>
      </c>
      <c r="M81" s="260"/>
    </row>
    <row r="82" spans="2:13" s="45" customFormat="1" ht="15" customHeight="1">
      <c r="B82" s="116">
        <v>77</v>
      </c>
      <c r="C82" s="139">
        <v>412029</v>
      </c>
      <c r="D82" s="107" t="s">
        <v>317</v>
      </c>
      <c r="E82" s="57">
        <v>1</v>
      </c>
      <c r="F82" s="55">
        <v>1</v>
      </c>
      <c r="G82" s="72">
        <f t="shared" si="5"/>
        <v>1</v>
      </c>
      <c r="H82" s="124"/>
      <c r="I82" s="129">
        <f t="shared" si="6"/>
        <v>0</v>
      </c>
      <c r="J82" s="129">
        <f t="shared" si="7"/>
        <v>0</v>
      </c>
      <c r="K82" s="129">
        <f t="shared" si="8"/>
        <v>0</v>
      </c>
      <c r="L82" s="130">
        <f t="shared" si="9"/>
        <v>0</v>
      </c>
      <c r="M82" s="260"/>
    </row>
    <row r="83" spans="2:13" s="45" customFormat="1" ht="15" customHeight="1">
      <c r="B83" s="53">
        <v>78</v>
      </c>
      <c r="C83" s="139">
        <v>615442</v>
      </c>
      <c r="D83" s="107" t="s">
        <v>318</v>
      </c>
      <c r="E83" s="57">
        <v>1</v>
      </c>
      <c r="F83" s="55">
        <v>1</v>
      </c>
      <c r="G83" s="72">
        <f t="shared" si="5"/>
        <v>1</v>
      </c>
      <c r="H83" s="124"/>
      <c r="I83" s="129">
        <f t="shared" si="6"/>
        <v>0</v>
      </c>
      <c r="J83" s="129">
        <f t="shared" si="7"/>
        <v>0</v>
      </c>
      <c r="K83" s="129">
        <f t="shared" si="8"/>
        <v>0</v>
      </c>
      <c r="L83" s="130">
        <f t="shared" si="9"/>
        <v>0</v>
      </c>
      <c r="M83" s="260"/>
    </row>
    <row r="84" spans="2:13" s="45" customFormat="1" ht="15" customHeight="1">
      <c r="B84" s="53">
        <v>79</v>
      </c>
      <c r="C84" s="139">
        <v>458791</v>
      </c>
      <c r="D84" s="107" t="s">
        <v>319</v>
      </c>
      <c r="E84" s="57">
        <v>2</v>
      </c>
      <c r="F84" s="55">
        <v>1</v>
      </c>
      <c r="G84" s="72">
        <f t="shared" si="5"/>
        <v>2</v>
      </c>
      <c r="H84" s="124"/>
      <c r="I84" s="129">
        <f t="shared" si="6"/>
        <v>0</v>
      </c>
      <c r="J84" s="129">
        <f t="shared" si="7"/>
        <v>0</v>
      </c>
      <c r="K84" s="129">
        <f t="shared" si="8"/>
        <v>0</v>
      </c>
      <c r="L84" s="130">
        <f t="shared" si="9"/>
        <v>0</v>
      </c>
      <c r="M84" s="260"/>
    </row>
    <row r="85" spans="2:13" s="45" customFormat="1" ht="27" customHeight="1">
      <c r="B85" s="116">
        <v>80</v>
      </c>
      <c r="C85" s="139">
        <v>345931</v>
      </c>
      <c r="D85" s="107" t="s">
        <v>320</v>
      </c>
      <c r="E85" s="57">
        <v>2</v>
      </c>
      <c r="F85" s="55">
        <v>1</v>
      </c>
      <c r="G85" s="72">
        <f t="shared" si="5"/>
        <v>2</v>
      </c>
      <c r="H85" s="124"/>
      <c r="I85" s="129">
        <f t="shared" si="6"/>
        <v>0</v>
      </c>
      <c r="J85" s="129">
        <f t="shared" si="7"/>
        <v>0</v>
      </c>
      <c r="K85" s="129">
        <f t="shared" si="8"/>
        <v>0</v>
      </c>
      <c r="L85" s="130">
        <f t="shared" si="9"/>
        <v>0</v>
      </c>
      <c r="M85" s="260"/>
    </row>
    <row r="86" spans="2:13" s="45" customFormat="1" ht="15" customHeight="1">
      <c r="B86" s="53">
        <v>81</v>
      </c>
      <c r="C86" s="139">
        <v>264080</v>
      </c>
      <c r="D86" s="107" t="s">
        <v>321</v>
      </c>
      <c r="E86" s="57">
        <v>1</v>
      </c>
      <c r="F86" s="55">
        <v>1</v>
      </c>
      <c r="G86" s="72">
        <f t="shared" si="5"/>
        <v>1</v>
      </c>
      <c r="H86" s="124"/>
      <c r="I86" s="129">
        <f t="shared" si="6"/>
        <v>0</v>
      </c>
      <c r="J86" s="129">
        <f t="shared" si="7"/>
        <v>0</v>
      </c>
      <c r="K86" s="129">
        <f t="shared" si="8"/>
        <v>0</v>
      </c>
      <c r="L86" s="130">
        <f t="shared" si="9"/>
        <v>0</v>
      </c>
      <c r="M86" s="260"/>
    </row>
    <row r="87" spans="2:13" s="45" customFormat="1" ht="15" customHeight="1">
      <c r="B87" s="53">
        <v>82</v>
      </c>
      <c r="C87" s="139">
        <v>613561</v>
      </c>
      <c r="D87" s="107" t="s">
        <v>322</v>
      </c>
      <c r="E87" s="57">
        <v>1</v>
      </c>
      <c r="F87" s="55">
        <v>1</v>
      </c>
      <c r="G87" s="72">
        <f t="shared" si="5"/>
        <v>1</v>
      </c>
      <c r="H87" s="124"/>
      <c r="I87" s="129">
        <f t="shared" si="6"/>
        <v>0</v>
      </c>
      <c r="J87" s="129">
        <f t="shared" si="7"/>
        <v>0</v>
      </c>
      <c r="K87" s="129">
        <f t="shared" si="8"/>
        <v>0</v>
      </c>
      <c r="L87" s="130">
        <f t="shared" si="9"/>
        <v>0</v>
      </c>
      <c r="M87" s="260"/>
    </row>
    <row r="88" spans="2:13" s="45" customFormat="1" ht="15" customHeight="1">
      <c r="B88" s="116">
        <v>83</v>
      </c>
      <c r="C88" s="139">
        <v>460682</v>
      </c>
      <c r="D88" s="107" t="s">
        <v>323</v>
      </c>
      <c r="E88" s="57">
        <v>1</v>
      </c>
      <c r="F88" s="55">
        <v>1</v>
      </c>
      <c r="G88" s="72">
        <f t="shared" si="5"/>
        <v>1</v>
      </c>
      <c r="H88" s="124"/>
      <c r="I88" s="129">
        <f t="shared" si="6"/>
        <v>0</v>
      </c>
      <c r="J88" s="129">
        <f t="shared" si="7"/>
        <v>0</v>
      </c>
      <c r="K88" s="129">
        <f t="shared" si="8"/>
        <v>0</v>
      </c>
      <c r="L88" s="130">
        <f t="shared" si="9"/>
        <v>0</v>
      </c>
      <c r="M88" s="260"/>
    </row>
    <row r="89" spans="2:13" s="45" customFormat="1" ht="27" customHeight="1">
      <c r="B89" s="53">
        <v>84</v>
      </c>
      <c r="C89" s="139">
        <v>274871</v>
      </c>
      <c r="D89" s="107" t="s">
        <v>324</v>
      </c>
      <c r="E89" s="57">
        <v>1</v>
      </c>
      <c r="F89" s="55">
        <v>1</v>
      </c>
      <c r="G89" s="72">
        <f t="shared" si="5"/>
        <v>1</v>
      </c>
      <c r="H89" s="124"/>
      <c r="I89" s="129">
        <f t="shared" si="6"/>
        <v>0</v>
      </c>
      <c r="J89" s="129">
        <f t="shared" si="7"/>
        <v>0</v>
      </c>
      <c r="K89" s="129">
        <f t="shared" si="8"/>
        <v>0</v>
      </c>
      <c r="L89" s="130">
        <f t="shared" si="9"/>
        <v>0</v>
      </c>
      <c r="M89" s="260"/>
    </row>
    <row r="90" spans="2:13" s="45" customFormat="1" ht="15" customHeight="1">
      <c r="B90" s="53">
        <v>85</v>
      </c>
      <c r="C90" s="139">
        <v>620900</v>
      </c>
      <c r="D90" s="107" t="s">
        <v>325</v>
      </c>
      <c r="E90" s="57">
        <v>2</v>
      </c>
      <c r="F90" s="55">
        <v>1</v>
      </c>
      <c r="G90" s="72">
        <f t="shared" si="5"/>
        <v>2</v>
      </c>
      <c r="H90" s="124"/>
      <c r="I90" s="129">
        <f t="shared" si="6"/>
        <v>0</v>
      </c>
      <c r="J90" s="129">
        <f t="shared" si="7"/>
        <v>0</v>
      </c>
      <c r="K90" s="129">
        <f t="shared" si="8"/>
        <v>0</v>
      </c>
      <c r="L90" s="130">
        <f t="shared" si="9"/>
        <v>0</v>
      </c>
      <c r="M90" s="260"/>
    </row>
    <row r="91" spans="2:13" s="45" customFormat="1" ht="15" customHeight="1">
      <c r="B91" s="116">
        <v>86</v>
      </c>
      <c r="C91" s="139">
        <v>440494</v>
      </c>
      <c r="D91" s="107" t="s">
        <v>280</v>
      </c>
      <c r="E91" s="57">
        <v>15</v>
      </c>
      <c r="F91" s="55">
        <v>1</v>
      </c>
      <c r="G91" s="72">
        <f t="shared" si="5"/>
        <v>15</v>
      </c>
      <c r="H91" s="124"/>
      <c r="I91" s="129">
        <f t="shared" si="6"/>
        <v>0</v>
      </c>
      <c r="J91" s="129">
        <f t="shared" si="7"/>
        <v>0</v>
      </c>
      <c r="K91" s="129">
        <f t="shared" si="8"/>
        <v>0</v>
      </c>
      <c r="L91" s="130">
        <f t="shared" si="9"/>
        <v>0</v>
      </c>
      <c r="M91" s="260"/>
    </row>
    <row r="92" spans="2:13" s="45" customFormat="1" ht="15" customHeight="1">
      <c r="B92" s="53">
        <v>87</v>
      </c>
      <c r="C92" s="139">
        <v>235881</v>
      </c>
      <c r="D92" s="107" t="s">
        <v>326</v>
      </c>
      <c r="E92" s="57">
        <v>1</v>
      </c>
      <c r="F92" s="55">
        <v>1</v>
      </c>
      <c r="G92" s="72">
        <f t="shared" si="5"/>
        <v>1</v>
      </c>
      <c r="H92" s="124"/>
      <c r="I92" s="129">
        <f t="shared" si="6"/>
        <v>0</v>
      </c>
      <c r="J92" s="129">
        <f t="shared" si="7"/>
        <v>0</v>
      </c>
      <c r="K92" s="129">
        <f t="shared" si="8"/>
        <v>0</v>
      </c>
      <c r="L92" s="130">
        <f t="shared" si="9"/>
        <v>0</v>
      </c>
      <c r="M92" s="260"/>
    </row>
    <row r="93" spans="2:13" s="45" customFormat="1" ht="15" customHeight="1">
      <c r="B93" s="53">
        <v>88</v>
      </c>
      <c r="C93" s="139">
        <v>455729</v>
      </c>
      <c r="D93" s="107" t="s">
        <v>327</v>
      </c>
      <c r="E93" s="57">
        <v>1</v>
      </c>
      <c r="F93" s="55">
        <v>1</v>
      </c>
      <c r="G93" s="72">
        <f t="shared" si="5"/>
        <v>1</v>
      </c>
      <c r="H93" s="124"/>
      <c r="I93" s="129">
        <f t="shared" si="6"/>
        <v>0</v>
      </c>
      <c r="J93" s="129">
        <f t="shared" si="7"/>
        <v>0</v>
      </c>
      <c r="K93" s="129">
        <f t="shared" si="8"/>
        <v>0</v>
      </c>
      <c r="L93" s="130">
        <f t="shared" si="9"/>
        <v>0</v>
      </c>
      <c r="M93" s="260"/>
    </row>
    <row r="94" spans="2:13" s="45" customFormat="1" ht="63.75">
      <c r="B94" s="116">
        <v>89</v>
      </c>
      <c r="C94" s="138">
        <v>463638</v>
      </c>
      <c r="D94" s="107" t="s">
        <v>328</v>
      </c>
      <c r="E94" s="57">
        <v>12</v>
      </c>
      <c r="F94" s="55">
        <v>1</v>
      </c>
      <c r="G94" s="72">
        <f t="shared" si="5"/>
        <v>12</v>
      </c>
      <c r="H94" s="124"/>
      <c r="I94" s="129">
        <f t="shared" si="6"/>
        <v>0</v>
      </c>
      <c r="J94" s="129">
        <f t="shared" si="7"/>
        <v>0</v>
      </c>
      <c r="K94" s="129">
        <f t="shared" si="8"/>
        <v>0</v>
      </c>
      <c r="L94" s="130">
        <f t="shared" si="9"/>
        <v>0</v>
      </c>
      <c r="M94" s="260"/>
    </row>
    <row r="95" spans="2:13" s="45" customFormat="1" ht="51">
      <c r="B95" s="53">
        <v>90</v>
      </c>
      <c r="C95" s="139">
        <v>486777</v>
      </c>
      <c r="D95" s="107" t="s">
        <v>329</v>
      </c>
      <c r="E95" s="57">
        <v>12</v>
      </c>
      <c r="F95" s="55">
        <v>1</v>
      </c>
      <c r="G95" s="72">
        <f t="shared" si="5"/>
        <v>12</v>
      </c>
      <c r="H95" s="124"/>
      <c r="I95" s="129">
        <f t="shared" si="6"/>
        <v>0</v>
      </c>
      <c r="J95" s="129">
        <f t="shared" si="7"/>
        <v>0</v>
      </c>
      <c r="K95" s="129">
        <f t="shared" si="8"/>
        <v>0</v>
      </c>
      <c r="L95" s="130">
        <f t="shared" si="9"/>
        <v>0</v>
      </c>
      <c r="M95" s="260"/>
    </row>
    <row r="96" spans="2:13" s="45" customFormat="1" ht="38.25">
      <c r="B96" s="53">
        <v>91</v>
      </c>
      <c r="C96" s="139">
        <v>622323</v>
      </c>
      <c r="D96" s="107" t="s">
        <v>330</v>
      </c>
      <c r="E96" s="57">
        <v>15</v>
      </c>
      <c r="F96" s="55">
        <v>1</v>
      </c>
      <c r="G96" s="72">
        <f t="shared" si="5"/>
        <v>15</v>
      </c>
      <c r="H96" s="124"/>
      <c r="I96" s="129">
        <f t="shared" si="6"/>
        <v>0</v>
      </c>
      <c r="J96" s="129">
        <f t="shared" si="7"/>
        <v>0</v>
      </c>
      <c r="K96" s="129">
        <f t="shared" si="8"/>
        <v>0</v>
      </c>
      <c r="L96" s="130">
        <f t="shared" si="9"/>
        <v>0</v>
      </c>
      <c r="M96" s="260"/>
    </row>
    <row r="97" spans="2:13" s="45" customFormat="1" ht="25.5">
      <c r="B97" s="116">
        <v>92</v>
      </c>
      <c r="C97" s="139">
        <v>207073</v>
      </c>
      <c r="D97" s="107" t="s">
        <v>331</v>
      </c>
      <c r="E97" s="57">
        <v>10</v>
      </c>
      <c r="F97" s="55">
        <v>1</v>
      </c>
      <c r="G97" s="72">
        <f t="shared" si="5"/>
        <v>10</v>
      </c>
      <c r="H97" s="124"/>
      <c r="I97" s="129">
        <f t="shared" si="6"/>
        <v>0</v>
      </c>
      <c r="J97" s="129">
        <f t="shared" si="7"/>
        <v>0</v>
      </c>
      <c r="K97" s="129">
        <f t="shared" si="8"/>
        <v>0</v>
      </c>
      <c r="L97" s="130">
        <f t="shared" si="9"/>
        <v>0</v>
      </c>
      <c r="M97" s="260"/>
    </row>
    <row r="98" spans="2:13" s="45" customFormat="1" ht="38.25">
      <c r="B98" s="53">
        <v>93</v>
      </c>
      <c r="C98" s="139">
        <v>281776</v>
      </c>
      <c r="D98" s="107" t="s">
        <v>332</v>
      </c>
      <c r="E98" s="57">
        <v>2</v>
      </c>
      <c r="F98" s="55">
        <v>1</v>
      </c>
      <c r="G98" s="72">
        <f t="shared" si="5"/>
        <v>2</v>
      </c>
      <c r="H98" s="124"/>
      <c r="I98" s="129">
        <f t="shared" si="6"/>
        <v>0</v>
      </c>
      <c r="J98" s="129">
        <f t="shared" si="7"/>
        <v>0</v>
      </c>
      <c r="K98" s="129">
        <f t="shared" si="8"/>
        <v>0</v>
      </c>
      <c r="L98" s="130">
        <f t="shared" si="9"/>
        <v>0</v>
      </c>
      <c r="M98" s="260"/>
    </row>
    <row r="99" spans="2:13" s="45" customFormat="1" ht="27" customHeight="1">
      <c r="B99" s="53">
        <v>94</v>
      </c>
      <c r="C99" s="139">
        <v>629431</v>
      </c>
      <c r="D99" s="107" t="s">
        <v>333</v>
      </c>
      <c r="E99" s="57">
        <v>2</v>
      </c>
      <c r="F99" s="55">
        <v>1</v>
      </c>
      <c r="G99" s="72">
        <f t="shared" si="5"/>
        <v>2</v>
      </c>
      <c r="H99" s="124"/>
      <c r="I99" s="129">
        <f t="shared" si="6"/>
        <v>0</v>
      </c>
      <c r="J99" s="129">
        <f t="shared" si="7"/>
        <v>0</v>
      </c>
      <c r="K99" s="129">
        <f t="shared" si="8"/>
        <v>0</v>
      </c>
      <c r="L99" s="130">
        <f t="shared" si="9"/>
        <v>0</v>
      </c>
      <c r="M99" s="260"/>
    </row>
    <row r="100" spans="2:13" s="45" customFormat="1" ht="15" customHeight="1">
      <c r="B100" s="116">
        <v>95</v>
      </c>
      <c r="C100" s="139">
        <v>486436</v>
      </c>
      <c r="D100" s="107" t="s">
        <v>334</v>
      </c>
      <c r="E100" s="57">
        <v>1</v>
      </c>
      <c r="F100" s="55">
        <v>1</v>
      </c>
      <c r="G100" s="72">
        <f t="shared" si="5"/>
        <v>1</v>
      </c>
      <c r="H100" s="124"/>
      <c r="I100" s="129">
        <f t="shared" si="6"/>
        <v>0</v>
      </c>
      <c r="J100" s="129">
        <f t="shared" si="7"/>
        <v>0</v>
      </c>
      <c r="K100" s="129">
        <f t="shared" si="8"/>
        <v>0</v>
      </c>
      <c r="L100" s="130">
        <f t="shared" si="9"/>
        <v>0</v>
      </c>
      <c r="M100" s="260"/>
    </row>
    <row r="101" spans="2:13" s="45" customFormat="1" ht="27" customHeight="1">
      <c r="B101" s="53">
        <v>96</v>
      </c>
      <c r="C101" s="139">
        <v>631337</v>
      </c>
      <c r="D101" s="107" t="s">
        <v>335</v>
      </c>
      <c r="E101" s="57">
        <v>2</v>
      </c>
      <c r="F101" s="55">
        <v>1</v>
      </c>
      <c r="G101" s="72">
        <f t="shared" si="5"/>
        <v>2</v>
      </c>
      <c r="H101" s="124"/>
      <c r="I101" s="129">
        <f t="shared" si="6"/>
        <v>0</v>
      </c>
      <c r="J101" s="129">
        <f t="shared" si="7"/>
        <v>0</v>
      </c>
      <c r="K101" s="129">
        <f t="shared" si="8"/>
        <v>0</v>
      </c>
      <c r="L101" s="130">
        <f t="shared" si="9"/>
        <v>0</v>
      </c>
      <c r="M101" s="260"/>
    </row>
    <row r="102" spans="2:13" s="45" customFormat="1" ht="15" customHeight="1">
      <c r="B102" s="53">
        <v>97</v>
      </c>
      <c r="C102" s="139">
        <v>466639</v>
      </c>
      <c r="D102" s="107" t="s">
        <v>336</v>
      </c>
      <c r="E102" s="57">
        <v>3</v>
      </c>
      <c r="F102" s="55">
        <v>1</v>
      </c>
      <c r="G102" s="72">
        <f t="shared" si="5"/>
        <v>3</v>
      </c>
      <c r="H102" s="124"/>
      <c r="I102" s="129">
        <f t="shared" si="6"/>
        <v>0</v>
      </c>
      <c r="J102" s="129">
        <f t="shared" si="7"/>
        <v>0</v>
      </c>
      <c r="K102" s="129">
        <f t="shared" si="8"/>
        <v>0</v>
      </c>
      <c r="L102" s="130">
        <f t="shared" si="9"/>
        <v>0</v>
      </c>
      <c r="M102" s="260"/>
    </row>
    <row r="103" spans="2:13" s="45" customFormat="1" ht="63.75">
      <c r="B103" s="116">
        <v>98</v>
      </c>
      <c r="C103" s="139">
        <v>292077</v>
      </c>
      <c r="D103" s="107" t="s">
        <v>337</v>
      </c>
      <c r="E103" s="57">
        <v>7</v>
      </c>
      <c r="F103" s="55">
        <v>1</v>
      </c>
      <c r="G103" s="72">
        <f t="shared" si="5"/>
        <v>7</v>
      </c>
      <c r="H103" s="124"/>
      <c r="I103" s="129">
        <f t="shared" si="6"/>
        <v>0</v>
      </c>
      <c r="J103" s="129">
        <f t="shared" si="7"/>
        <v>0</v>
      </c>
      <c r="K103" s="129">
        <f t="shared" si="8"/>
        <v>0</v>
      </c>
      <c r="L103" s="130">
        <f t="shared" si="9"/>
        <v>0</v>
      </c>
      <c r="M103" s="260"/>
    </row>
    <row r="104" spans="2:13" s="45" customFormat="1" ht="51">
      <c r="B104" s="53">
        <v>99</v>
      </c>
      <c r="C104" s="139">
        <v>615219</v>
      </c>
      <c r="D104" s="107" t="s">
        <v>338</v>
      </c>
      <c r="E104" s="57">
        <v>7</v>
      </c>
      <c r="F104" s="55">
        <v>1</v>
      </c>
      <c r="G104" s="72">
        <f t="shared" si="5"/>
        <v>7</v>
      </c>
      <c r="H104" s="124"/>
      <c r="I104" s="129">
        <f t="shared" si="6"/>
        <v>0</v>
      </c>
      <c r="J104" s="129">
        <f t="shared" si="7"/>
        <v>0</v>
      </c>
      <c r="K104" s="129">
        <f t="shared" si="8"/>
        <v>0</v>
      </c>
      <c r="L104" s="130">
        <f t="shared" si="9"/>
        <v>0</v>
      </c>
      <c r="M104" s="260"/>
    </row>
    <row r="105" spans="2:13" s="45" customFormat="1" ht="27" customHeight="1">
      <c r="B105" s="53">
        <v>100</v>
      </c>
      <c r="C105" s="139">
        <v>602370</v>
      </c>
      <c r="D105" s="107" t="s">
        <v>339</v>
      </c>
      <c r="E105" s="57">
        <v>3</v>
      </c>
      <c r="F105" s="55">
        <v>1</v>
      </c>
      <c r="G105" s="72">
        <f t="shared" si="5"/>
        <v>3</v>
      </c>
      <c r="H105" s="124"/>
      <c r="I105" s="129">
        <f t="shared" si="6"/>
        <v>0</v>
      </c>
      <c r="J105" s="129">
        <f t="shared" si="7"/>
        <v>0</v>
      </c>
      <c r="K105" s="129">
        <f t="shared" si="8"/>
        <v>0</v>
      </c>
      <c r="L105" s="130">
        <f t="shared" si="9"/>
        <v>0</v>
      </c>
      <c r="M105" s="260"/>
    </row>
    <row r="106" spans="2:13" s="45" customFormat="1" ht="27" customHeight="1">
      <c r="B106" s="116">
        <v>101</v>
      </c>
      <c r="C106" s="139">
        <v>394309</v>
      </c>
      <c r="D106" s="107" t="s">
        <v>340</v>
      </c>
      <c r="E106" s="57">
        <v>27</v>
      </c>
      <c r="F106" s="55">
        <v>1</v>
      </c>
      <c r="G106" s="72">
        <f t="shared" si="5"/>
        <v>27</v>
      </c>
      <c r="H106" s="124"/>
      <c r="I106" s="129">
        <f t="shared" si="6"/>
        <v>0</v>
      </c>
      <c r="J106" s="129">
        <f t="shared" si="7"/>
        <v>0</v>
      </c>
      <c r="K106" s="129">
        <f t="shared" si="8"/>
        <v>0</v>
      </c>
      <c r="L106" s="130">
        <f t="shared" si="9"/>
        <v>0</v>
      </c>
      <c r="M106" s="260"/>
    </row>
    <row r="107" spans="2:13" s="45" customFormat="1" ht="51">
      <c r="B107" s="53">
        <v>102</v>
      </c>
      <c r="C107" s="139">
        <v>463525</v>
      </c>
      <c r="D107" s="107" t="s">
        <v>341</v>
      </c>
      <c r="E107" s="57">
        <v>15</v>
      </c>
      <c r="F107" s="55">
        <v>1</v>
      </c>
      <c r="G107" s="72">
        <f t="shared" si="5"/>
        <v>15</v>
      </c>
      <c r="H107" s="124"/>
      <c r="I107" s="129">
        <f t="shared" si="6"/>
        <v>0</v>
      </c>
      <c r="J107" s="129">
        <f t="shared" si="7"/>
        <v>0</v>
      </c>
      <c r="K107" s="129">
        <f t="shared" si="8"/>
        <v>0</v>
      </c>
      <c r="L107" s="130">
        <f t="shared" si="9"/>
        <v>0</v>
      </c>
      <c r="M107" s="260"/>
    </row>
    <row r="108" spans="2:13" s="45" customFormat="1" ht="15" customHeight="1">
      <c r="B108" s="53">
        <v>103</v>
      </c>
      <c r="C108" s="141">
        <v>440744</v>
      </c>
      <c r="D108" s="107" t="s">
        <v>342</v>
      </c>
      <c r="E108" s="57">
        <v>5</v>
      </c>
      <c r="F108" s="55">
        <v>1</v>
      </c>
      <c r="G108" s="72">
        <f t="shared" si="5"/>
        <v>5</v>
      </c>
      <c r="H108" s="124"/>
      <c r="I108" s="129">
        <f t="shared" si="6"/>
        <v>0</v>
      </c>
      <c r="J108" s="129">
        <f t="shared" si="7"/>
        <v>0</v>
      </c>
      <c r="K108" s="129">
        <f t="shared" si="8"/>
        <v>0</v>
      </c>
      <c r="L108" s="130">
        <f t="shared" si="9"/>
        <v>0</v>
      </c>
      <c r="M108" s="260"/>
    </row>
    <row r="109" spans="2:13" s="42" customFormat="1" ht="12.75" customHeight="1">
      <c r="B109" s="277" t="s">
        <v>343</v>
      </c>
      <c r="C109" s="278"/>
      <c r="D109" s="278"/>
      <c r="E109" s="278"/>
      <c r="F109" s="278"/>
      <c r="G109" s="278"/>
      <c r="H109" s="278"/>
      <c r="I109" s="278"/>
      <c r="J109" s="278"/>
      <c r="K109" s="278"/>
      <c r="L109" s="60">
        <f>SUM(L6:L108)</f>
        <v>0</v>
      </c>
      <c r="M109" s="260"/>
    </row>
    <row r="110" spans="2:13" s="42" customFormat="1" ht="12.75" customHeight="1">
      <c r="B110" s="279" t="s">
        <v>244</v>
      </c>
      <c r="C110" s="265"/>
      <c r="D110" s="265"/>
      <c r="E110" s="265"/>
      <c r="F110" s="265"/>
      <c r="G110" s="265"/>
      <c r="H110" s="265"/>
      <c r="I110" s="265"/>
      <c r="J110" s="265"/>
      <c r="K110" s="265"/>
      <c r="L110" s="61">
        <f>L109/12</f>
        <v>0</v>
      </c>
      <c r="M110" s="260"/>
    </row>
    <row r="111" spans="2:13" s="42" customFormat="1" ht="13.5" customHeight="1" thickBot="1">
      <c r="B111" s="280" t="s">
        <v>202</v>
      </c>
      <c r="C111" s="281"/>
      <c r="D111" s="281"/>
      <c r="E111" s="281"/>
      <c r="F111" s="281"/>
      <c r="G111" s="281"/>
      <c r="H111" s="281"/>
      <c r="I111" s="281"/>
      <c r="J111" s="281"/>
      <c r="K111" s="281"/>
      <c r="L111" s="50">
        <f>L110/'Quadro-Resumo'!G16</f>
        <v>0</v>
      </c>
      <c r="M111" s="260"/>
    </row>
  </sheetData>
  <autoFilter ref="B5:L111" xr:uid="{703F6207-174D-4240-93DC-EED4D592E611}"/>
  <mergeCells count="6">
    <mergeCell ref="B4:L4"/>
    <mergeCell ref="B111:K111"/>
    <mergeCell ref="B1:F1"/>
    <mergeCell ref="M3:M111"/>
    <mergeCell ref="B109:K109"/>
    <mergeCell ref="B110:K110"/>
  </mergeCells>
  <pageMargins left="0.78740157480314965" right="0.39370078740157483" top="0.78740157480314965" bottom="0.78740157480314965" header="0.39370078740157483" footer="0.39370078740157483"/>
  <pageSetup paperSize="9" scale="41" fitToWidth="0"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F5CF3-8810-0948-B56A-9AA73383A13F}">
  <sheetPr>
    <tabColor theme="6" tint="0.39997558519241921"/>
  </sheetPr>
  <dimension ref="B1:ALE11"/>
  <sheetViews>
    <sheetView showGridLines="0" zoomScaleNormal="100" zoomScaleSheetLayoutView="85" workbookViewId="0">
      <selection activeCell="F8" sqref="F8"/>
    </sheetView>
  </sheetViews>
  <sheetFormatPr defaultColWidth="70.140625" defaultRowHeight="12.75"/>
  <cols>
    <col min="1" max="1" width="4.42578125" style="39" customWidth="1"/>
    <col min="2" max="2" width="5.7109375" style="49" bestFit="1" customWidth="1"/>
    <col min="3" max="3" width="5.140625" style="49" customWidth="1"/>
    <col min="4" max="4" width="8" style="49" bestFit="1" customWidth="1"/>
    <col min="5" max="5" width="70.140625" style="42" bestFit="1" customWidth="1"/>
    <col min="6" max="6" width="5.7109375" style="42" bestFit="1" customWidth="1"/>
    <col min="7" max="7" width="13.28515625" style="42" bestFit="1" customWidth="1"/>
    <col min="8" max="8" width="13.28515625" style="42" customWidth="1"/>
    <col min="9" max="9" width="15" style="52" bestFit="1" customWidth="1"/>
    <col min="10" max="10" width="3" style="52" customWidth="1"/>
    <col min="11" max="993" width="70.140625" style="42"/>
    <col min="994" max="16384" width="70.140625" style="39"/>
  </cols>
  <sheetData>
    <row r="1" spans="2:993" ht="21" customHeight="1">
      <c r="B1" s="257"/>
      <c r="C1" s="257"/>
      <c r="D1" s="257"/>
      <c r="E1" s="257"/>
      <c r="F1" s="257"/>
      <c r="G1" s="77"/>
      <c r="H1" s="77"/>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c r="IW1" s="38"/>
      <c r="IX1" s="38"/>
      <c r="IY1" s="38"/>
      <c r="IZ1" s="38"/>
      <c r="JA1" s="38"/>
      <c r="JB1" s="38"/>
      <c r="JC1" s="38"/>
      <c r="JD1" s="38"/>
      <c r="JE1" s="38"/>
      <c r="JF1" s="38"/>
      <c r="JG1" s="38"/>
      <c r="JH1" s="38"/>
      <c r="JI1" s="38"/>
      <c r="JJ1" s="38"/>
      <c r="JK1" s="38"/>
      <c r="JL1" s="38"/>
      <c r="JM1" s="38"/>
      <c r="JN1" s="38"/>
      <c r="JO1" s="38"/>
      <c r="JP1" s="38"/>
      <c r="JQ1" s="38"/>
      <c r="JR1" s="38"/>
      <c r="JS1" s="38"/>
      <c r="JT1" s="38"/>
      <c r="JU1" s="38"/>
      <c r="JV1" s="38"/>
      <c r="JW1" s="38"/>
      <c r="JX1" s="38"/>
      <c r="JY1" s="38"/>
      <c r="JZ1" s="38"/>
      <c r="KA1" s="38"/>
      <c r="KB1" s="38"/>
      <c r="KC1" s="38"/>
      <c r="KD1" s="38"/>
      <c r="KE1" s="38"/>
      <c r="KF1" s="38"/>
      <c r="KG1" s="38"/>
      <c r="KH1" s="38"/>
      <c r="KI1" s="38"/>
      <c r="KJ1" s="38"/>
      <c r="KK1" s="38"/>
      <c r="KL1" s="38"/>
      <c r="KM1" s="38"/>
      <c r="KN1" s="38"/>
      <c r="KO1" s="38"/>
      <c r="KP1" s="38"/>
      <c r="KQ1" s="38"/>
      <c r="KR1" s="38"/>
      <c r="KS1" s="38"/>
      <c r="KT1" s="38"/>
      <c r="KU1" s="38"/>
      <c r="KV1" s="38"/>
      <c r="KW1" s="38"/>
      <c r="KX1" s="38"/>
      <c r="KY1" s="38"/>
      <c r="KZ1" s="38"/>
      <c r="LA1" s="38"/>
      <c r="LB1" s="38"/>
      <c r="LC1" s="38"/>
      <c r="LD1" s="38"/>
      <c r="LE1" s="38"/>
      <c r="LF1" s="38"/>
      <c r="LG1" s="38"/>
      <c r="LH1" s="38"/>
      <c r="LI1" s="38"/>
      <c r="LJ1" s="38"/>
      <c r="LK1" s="38"/>
      <c r="LL1" s="38"/>
      <c r="LM1" s="38"/>
      <c r="LN1" s="38"/>
      <c r="LO1" s="38"/>
      <c r="LP1" s="38"/>
      <c r="LQ1" s="38"/>
      <c r="LR1" s="38"/>
      <c r="LS1" s="38"/>
      <c r="LT1" s="38"/>
      <c r="LU1" s="38"/>
      <c r="LV1" s="38"/>
      <c r="LW1" s="38"/>
      <c r="LX1" s="38"/>
      <c r="LY1" s="38"/>
      <c r="LZ1" s="38"/>
      <c r="MA1" s="38"/>
      <c r="MB1" s="38"/>
      <c r="MC1" s="38"/>
      <c r="MD1" s="38"/>
      <c r="ME1" s="38"/>
      <c r="MF1" s="38"/>
      <c r="MG1" s="38"/>
      <c r="MH1" s="38"/>
      <c r="MI1" s="38"/>
      <c r="MJ1" s="38"/>
      <c r="MK1" s="38"/>
      <c r="ML1" s="38"/>
      <c r="MM1" s="38"/>
      <c r="MN1" s="38"/>
      <c r="MO1" s="38"/>
      <c r="MP1" s="38"/>
      <c r="MQ1" s="38"/>
      <c r="MR1" s="38"/>
      <c r="MS1" s="38"/>
      <c r="MT1" s="38"/>
      <c r="MU1" s="38"/>
      <c r="MV1" s="38"/>
      <c r="MW1" s="38"/>
      <c r="MX1" s="38"/>
      <c r="MY1" s="38"/>
      <c r="MZ1" s="38"/>
      <c r="NA1" s="38"/>
      <c r="NB1" s="38"/>
      <c r="NC1" s="38"/>
      <c r="ND1" s="38"/>
      <c r="NE1" s="38"/>
      <c r="NF1" s="38"/>
      <c r="NG1" s="38"/>
      <c r="NH1" s="38"/>
      <c r="NI1" s="38"/>
      <c r="NJ1" s="38"/>
      <c r="NK1" s="38"/>
      <c r="NL1" s="38"/>
      <c r="NM1" s="38"/>
      <c r="NN1" s="38"/>
      <c r="NO1" s="38"/>
      <c r="NP1" s="38"/>
      <c r="NQ1" s="38"/>
      <c r="NR1" s="38"/>
      <c r="NS1" s="38"/>
      <c r="NT1" s="38"/>
      <c r="NU1" s="38"/>
      <c r="NV1" s="38"/>
      <c r="NW1" s="38"/>
      <c r="NX1" s="38"/>
      <c r="NY1" s="38"/>
      <c r="NZ1" s="38"/>
      <c r="OA1" s="38"/>
      <c r="OB1" s="38"/>
      <c r="OC1" s="38"/>
      <c r="OD1" s="38"/>
      <c r="OE1" s="38"/>
      <c r="OF1" s="38"/>
      <c r="OG1" s="38"/>
      <c r="OH1" s="38"/>
      <c r="OI1" s="38"/>
      <c r="OJ1" s="38"/>
      <c r="OK1" s="38"/>
      <c r="OL1" s="38"/>
      <c r="OM1" s="38"/>
      <c r="ON1" s="38"/>
      <c r="OO1" s="38"/>
      <c r="OP1" s="38"/>
      <c r="OQ1" s="38"/>
      <c r="OR1" s="38"/>
      <c r="OS1" s="38"/>
      <c r="OT1" s="38"/>
      <c r="OU1" s="38"/>
      <c r="OV1" s="38"/>
      <c r="OW1" s="38"/>
      <c r="OX1" s="38"/>
      <c r="OY1" s="38"/>
      <c r="OZ1" s="38"/>
      <c r="PA1" s="38"/>
      <c r="PB1" s="38"/>
      <c r="PC1" s="38"/>
      <c r="PD1" s="38"/>
      <c r="PE1" s="38"/>
      <c r="PF1" s="38"/>
      <c r="PG1" s="38"/>
      <c r="PH1" s="38"/>
      <c r="PI1" s="38"/>
      <c r="PJ1" s="38"/>
      <c r="PK1" s="38"/>
      <c r="PL1" s="38"/>
      <c r="PM1" s="38"/>
      <c r="PN1" s="38"/>
      <c r="PO1" s="38"/>
      <c r="PP1" s="38"/>
      <c r="PQ1" s="38"/>
      <c r="PR1" s="38"/>
      <c r="PS1" s="38"/>
      <c r="PT1" s="38"/>
      <c r="PU1" s="38"/>
      <c r="PV1" s="38"/>
      <c r="PW1" s="38"/>
      <c r="PX1" s="38"/>
      <c r="PY1" s="38"/>
      <c r="PZ1" s="38"/>
      <c r="QA1" s="38"/>
      <c r="QB1" s="38"/>
      <c r="QC1" s="38"/>
      <c r="QD1" s="38"/>
      <c r="QE1" s="38"/>
      <c r="QF1" s="38"/>
      <c r="QG1" s="38"/>
      <c r="QH1" s="38"/>
      <c r="QI1" s="38"/>
      <c r="QJ1" s="38"/>
      <c r="QK1" s="38"/>
      <c r="QL1" s="38"/>
      <c r="QM1" s="38"/>
      <c r="QN1" s="38"/>
      <c r="QO1" s="38"/>
      <c r="QP1" s="38"/>
      <c r="QQ1" s="38"/>
      <c r="QR1" s="38"/>
      <c r="QS1" s="38"/>
      <c r="QT1" s="38"/>
      <c r="QU1" s="38"/>
      <c r="QV1" s="38"/>
      <c r="QW1" s="38"/>
      <c r="QX1" s="38"/>
      <c r="QY1" s="38"/>
      <c r="QZ1" s="38"/>
      <c r="RA1" s="38"/>
      <c r="RB1" s="38"/>
      <c r="RC1" s="38"/>
      <c r="RD1" s="38"/>
      <c r="RE1" s="38"/>
      <c r="RF1" s="38"/>
      <c r="RG1" s="38"/>
      <c r="RH1" s="38"/>
      <c r="RI1" s="38"/>
      <c r="RJ1" s="38"/>
      <c r="RK1" s="38"/>
      <c r="RL1" s="38"/>
      <c r="RM1" s="38"/>
      <c r="RN1" s="38"/>
      <c r="RO1" s="38"/>
      <c r="RP1" s="38"/>
      <c r="RQ1" s="38"/>
      <c r="RR1" s="38"/>
      <c r="RS1" s="38"/>
      <c r="RT1" s="38"/>
      <c r="RU1" s="38"/>
      <c r="RV1" s="38"/>
      <c r="RW1" s="38"/>
      <c r="RX1" s="38"/>
      <c r="RY1" s="38"/>
      <c r="RZ1" s="38"/>
      <c r="SA1" s="38"/>
      <c r="SB1" s="38"/>
      <c r="SC1" s="38"/>
      <c r="SD1" s="38"/>
      <c r="SE1" s="38"/>
      <c r="SF1" s="38"/>
      <c r="SG1" s="38"/>
      <c r="SH1" s="38"/>
      <c r="SI1" s="38"/>
      <c r="SJ1" s="38"/>
      <c r="SK1" s="38"/>
      <c r="SL1" s="38"/>
      <c r="SM1" s="38"/>
      <c r="SN1" s="38"/>
      <c r="SO1" s="38"/>
      <c r="SP1" s="38"/>
      <c r="SQ1" s="38"/>
      <c r="SR1" s="38"/>
      <c r="SS1" s="38"/>
      <c r="ST1" s="38"/>
      <c r="SU1" s="38"/>
      <c r="SV1" s="38"/>
      <c r="SW1" s="38"/>
      <c r="SX1" s="38"/>
      <c r="SY1" s="38"/>
      <c r="SZ1" s="38"/>
      <c r="TA1" s="38"/>
      <c r="TB1" s="38"/>
      <c r="TC1" s="38"/>
      <c r="TD1" s="38"/>
      <c r="TE1" s="38"/>
      <c r="TF1" s="38"/>
      <c r="TG1" s="38"/>
      <c r="TH1" s="38"/>
      <c r="TI1" s="38"/>
      <c r="TJ1" s="38"/>
      <c r="TK1" s="38"/>
      <c r="TL1" s="38"/>
      <c r="TM1" s="38"/>
      <c r="TN1" s="38"/>
      <c r="TO1" s="38"/>
      <c r="TP1" s="38"/>
      <c r="TQ1" s="38"/>
      <c r="TR1" s="38"/>
      <c r="TS1" s="38"/>
      <c r="TT1" s="38"/>
      <c r="TU1" s="38"/>
      <c r="TV1" s="38"/>
      <c r="TW1" s="38"/>
      <c r="TX1" s="38"/>
      <c r="TY1" s="38"/>
      <c r="TZ1" s="38"/>
      <c r="UA1" s="38"/>
      <c r="UB1" s="38"/>
      <c r="UC1" s="38"/>
      <c r="UD1" s="38"/>
      <c r="UE1" s="38"/>
      <c r="UF1" s="38"/>
      <c r="UG1" s="38"/>
      <c r="UH1" s="38"/>
      <c r="UI1" s="38"/>
      <c r="UJ1" s="38"/>
      <c r="UK1" s="38"/>
      <c r="UL1" s="38"/>
      <c r="UM1" s="38"/>
      <c r="UN1" s="38"/>
      <c r="UO1" s="38"/>
      <c r="UP1" s="38"/>
      <c r="UQ1" s="38"/>
      <c r="UR1" s="38"/>
      <c r="US1" s="38"/>
      <c r="UT1" s="38"/>
      <c r="UU1" s="38"/>
      <c r="UV1" s="38"/>
      <c r="UW1" s="38"/>
      <c r="UX1" s="38"/>
      <c r="UY1" s="38"/>
      <c r="UZ1" s="38"/>
      <c r="VA1" s="38"/>
      <c r="VB1" s="38"/>
      <c r="VC1" s="38"/>
      <c r="VD1" s="38"/>
      <c r="VE1" s="38"/>
      <c r="VF1" s="38"/>
      <c r="VG1" s="38"/>
      <c r="VH1" s="38"/>
      <c r="VI1" s="38"/>
      <c r="VJ1" s="38"/>
      <c r="VK1" s="38"/>
      <c r="VL1" s="38"/>
      <c r="VM1" s="38"/>
      <c r="VN1" s="38"/>
      <c r="VO1" s="38"/>
      <c r="VP1" s="38"/>
      <c r="VQ1" s="38"/>
      <c r="VR1" s="38"/>
      <c r="VS1" s="38"/>
      <c r="VT1" s="38"/>
      <c r="VU1" s="38"/>
      <c r="VV1" s="38"/>
      <c r="VW1" s="38"/>
      <c r="VX1" s="38"/>
      <c r="VY1" s="38"/>
      <c r="VZ1" s="38"/>
      <c r="WA1" s="38"/>
      <c r="WB1" s="38"/>
      <c r="WC1" s="38"/>
      <c r="WD1" s="38"/>
      <c r="WE1" s="38"/>
      <c r="WF1" s="38"/>
      <c r="WG1" s="38"/>
      <c r="WH1" s="38"/>
      <c r="WI1" s="38"/>
      <c r="WJ1" s="38"/>
      <c r="WK1" s="38"/>
      <c r="WL1" s="38"/>
      <c r="WM1" s="38"/>
      <c r="WN1" s="38"/>
      <c r="WO1" s="38"/>
      <c r="WP1" s="38"/>
      <c r="WQ1" s="38"/>
      <c r="WR1" s="38"/>
      <c r="WS1" s="38"/>
      <c r="WT1" s="38"/>
      <c r="WU1" s="38"/>
      <c r="WV1" s="38"/>
      <c r="WW1" s="38"/>
      <c r="WX1" s="38"/>
      <c r="WY1" s="38"/>
      <c r="WZ1" s="38"/>
      <c r="XA1" s="38"/>
      <c r="XB1" s="38"/>
      <c r="XC1" s="38"/>
      <c r="XD1" s="38"/>
      <c r="XE1" s="38"/>
      <c r="XF1" s="38"/>
      <c r="XG1" s="38"/>
      <c r="XH1" s="38"/>
      <c r="XI1" s="38"/>
      <c r="XJ1" s="38"/>
      <c r="XK1" s="38"/>
      <c r="XL1" s="38"/>
      <c r="XM1" s="38"/>
      <c r="XN1" s="38"/>
      <c r="XO1" s="38"/>
      <c r="XP1" s="38"/>
      <c r="XQ1" s="38"/>
      <c r="XR1" s="38"/>
      <c r="XS1" s="38"/>
      <c r="XT1" s="38"/>
      <c r="XU1" s="38"/>
      <c r="XV1" s="38"/>
      <c r="XW1" s="38"/>
      <c r="XX1" s="38"/>
      <c r="XY1" s="38"/>
      <c r="XZ1" s="38"/>
      <c r="YA1" s="38"/>
      <c r="YB1" s="38"/>
      <c r="YC1" s="38"/>
      <c r="YD1" s="38"/>
      <c r="YE1" s="38"/>
      <c r="YF1" s="38"/>
      <c r="YG1" s="38"/>
      <c r="YH1" s="38"/>
      <c r="YI1" s="38"/>
      <c r="YJ1" s="38"/>
      <c r="YK1" s="38"/>
      <c r="YL1" s="38"/>
      <c r="YM1" s="38"/>
      <c r="YN1" s="38"/>
      <c r="YO1" s="38"/>
      <c r="YP1" s="38"/>
      <c r="YQ1" s="38"/>
      <c r="YR1" s="38"/>
      <c r="YS1" s="38"/>
      <c r="YT1" s="38"/>
      <c r="YU1" s="38"/>
      <c r="YV1" s="38"/>
      <c r="YW1" s="38"/>
      <c r="YX1" s="38"/>
      <c r="YY1" s="38"/>
      <c r="YZ1" s="38"/>
      <c r="ZA1" s="38"/>
      <c r="ZB1" s="38"/>
      <c r="ZC1" s="38"/>
      <c r="ZD1" s="38"/>
      <c r="ZE1" s="38"/>
      <c r="ZF1" s="38"/>
      <c r="ZG1" s="38"/>
      <c r="ZH1" s="38"/>
      <c r="ZI1" s="38"/>
      <c r="ZJ1" s="38"/>
      <c r="ZK1" s="38"/>
      <c r="ZL1" s="38"/>
      <c r="ZM1" s="38"/>
      <c r="ZN1" s="38"/>
      <c r="ZO1" s="38"/>
      <c r="ZP1" s="38"/>
      <c r="ZQ1" s="38"/>
      <c r="ZR1" s="38"/>
      <c r="ZS1" s="38"/>
      <c r="ZT1" s="38"/>
      <c r="ZU1" s="38"/>
      <c r="ZV1" s="38"/>
      <c r="ZW1" s="38"/>
      <c r="ZX1" s="38"/>
      <c r="ZY1" s="38"/>
      <c r="ZZ1" s="38"/>
      <c r="AAA1" s="38"/>
      <c r="AAB1" s="38"/>
      <c r="AAC1" s="38"/>
      <c r="AAD1" s="38"/>
      <c r="AAE1" s="38"/>
      <c r="AAF1" s="38"/>
      <c r="AAG1" s="38"/>
      <c r="AAH1" s="38"/>
      <c r="AAI1" s="38"/>
      <c r="AAJ1" s="38"/>
      <c r="AAK1" s="38"/>
      <c r="AAL1" s="38"/>
      <c r="AAM1" s="38"/>
      <c r="AAN1" s="38"/>
      <c r="AAO1" s="38"/>
      <c r="AAP1" s="38"/>
      <c r="AAQ1" s="38"/>
      <c r="AAR1" s="38"/>
      <c r="AAS1" s="38"/>
      <c r="AAT1" s="38"/>
      <c r="AAU1" s="38"/>
      <c r="AAV1" s="38"/>
      <c r="AAW1" s="38"/>
      <c r="AAX1" s="38"/>
      <c r="AAY1" s="38"/>
      <c r="AAZ1" s="38"/>
      <c r="ABA1" s="38"/>
      <c r="ABB1" s="38"/>
      <c r="ABC1" s="38"/>
      <c r="ABD1" s="38"/>
      <c r="ABE1" s="38"/>
      <c r="ABF1" s="38"/>
      <c r="ABG1" s="38"/>
      <c r="ABH1" s="38"/>
      <c r="ABI1" s="38"/>
      <c r="ABJ1" s="38"/>
      <c r="ABK1" s="38"/>
      <c r="ABL1" s="38"/>
      <c r="ABM1" s="38"/>
      <c r="ABN1" s="38"/>
      <c r="ABO1" s="38"/>
      <c r="ABP1" s="38"/>
      <c r="ABQ1" s="38"/>
      <c r="ABR1" s="38"/>
      <c r="ABS1" s="38"/>
      <c r="ABT1" s="38"/>
      <c r="ABU1" s="38"/>
      <c r="ABV1" s="38"/>
      <c r="ABW1" s="38"/>
      <c r="ABX1" s="38"/>
      <c r="ABY1" s="38"/>
      <c r="ABZ1" s="38"/>
      <c r="ACA1" s="38"/>
      <c r="ACB1" s="38"/>
      <c r="ACC1" s="38"/>
      <c r="ACD1" s="38"/>
      <c r="ACE1" s="38"/>
      <c r="ACF1" s="38"/>
      <c r="ACG1" s="38"/>
      <c r="ACH1" s="38"/>
      <c r="ACI1" s="38"/>
      <c r="ACJ1" s="38"/>
      <c r="ACK1" s="38"/>
      <c r="ACL1" s="38"/>
      <c r="ACM1" s="38"/>
      <c r="ACN1" s="38"/>
      <c r="ACO1" s="38"/>
      <c r="ACP1" s="38"/>
      <c r="ACQ1" s="38"/>
      <c r="ACR1" s="38"/>
      <c r="ACS1" s="38"/>
      <c r="ACT1" s="38"/>
      <c r="ACU1" s="38"/>
      <c r="ACV1" s="38"/>
      <c r="ACW1" s="38"/>
      <c r="ACX1" s="38"/>
      <c r="ACY1" s="38"/>
      <c r="ACZ1" s="38"/>
      <c r="ADA1" s="38"/>
      <c r="ADB1" s="38"/>
      <c r="ADC1" s="38"/>
      <c r="ADD1" s="38"/>
      <c r="ADE1" s="38"/>
      <c r="ADF1" s="38"/>
      <c r="ADG1" s="38"/>
      <c r="ADH1" s="38"/>
      <c r="ADI1" s="38"/>
      <c r="ADJ1" s="38"/>
      <c r="ADK1" s="38"/>
      <c r="ADL1" s="38"/>
      <c r="ADM1" s="38"/>
      <c r="ADN1" s="38"/>
      <c r="ADO1" s="38"/>
      <c r="ADP1" s="38"/>
      <c r="ADQ1" s="38"/>
      <c r="ADR1" s="38"/>
      <c r="ADS1" s="38"/>
      <c r="ADT1" s="38"/>
      <c r="ADU1" s="38"/>
      <c r="ADV1" s="38"/>
      <c r="ADW1" s="38"/>
      <c r="ADX1" s="38"/>
      <c r="ADY1" s="38"/>
      <c r="ADZ1" s="38"/>
      <c r="AEA1" s="38"/>
      <c r="AEB1" s="38"/>
      <c r="AEC1" s="38"/>
      <c r="AED1" s="38"/>
      <c r="AEE1" s="38"/>
      <c r="AEF1" s="38"/>
      <c r="AEG1" s="38"/>
      <c r="AEH1" s="38"/>
      <c r="AEI1" s="38"/>
      <c r="AEJ1" s="38"/>
      <c r="AEK1" s="38"/>
      <c r="AEL1" s="38"/>
      <c r="AEM1" s="38"/>
      <c r="AEN1" s="38"/>
      <c r="AEO1" s="38"/>
      <c r="AEP1" s="38"/>
      <c r="AEQ1" s="38"/>
      <c r="AER1" s="38"/>
      <c r="AES1" s="38"/>
      <c r="AET1" s="38"/>
      <c r="AEU1" s="38"/>
      <c r="AEV1" s="38"/>
      <c r="AEW1" s="38"/>
      <c r="AEX1" s="38"/>
      <c r="AEY1" s="38"/>
      <c r="AEZ1" s="38"/>
      <c r="AFA1" s="38"/>
      <c r="AFB1" s="38"/>
      <c r="AFC1" s="38"/>
      <c r="AFD1" s="38"/>
      <c r="AFE1" s="38"/>
      <c r="AFF1" s="38"/>
      <c r="AFG1" s="38"/>
      <c r="AFH1" s="38"/>
      <c r="AFI1" s="38"/>
      <c r="AFJ1" s="38"/>
      <c r="AFK1" s="38"/>
      <c r="AFL1" s="38"/>
      <c r="AFM1" s="38"/>
      <c r="AFN1" s="38"/>
      <c r="AFO1" s="38"/>
      <c r="AFP1" s="38"/>
      <c r="AFQ1" s="38"/>
      <c r="AFR1" s="38"/>
      <c r="AFS1" s="38"/>
      <c r="AFT1" s="38"/>
      <c r="AFU1" s="38"/>
      <c r="AFV1" s="38"/>
      <c r="AFW1" s="38"/>
      <c r="AFX1" s="38"/>
      <c r="AFY1" s="38"/>
      <c r="AFZ1" s="38"/>
      <c r="AGA1" s="38"/>
      <c r="AGB1" s="38"/>
      <c r="AGC1" s="38"/>
      <c r="AGD1" s="38"/>
      <c r="AGE1" s="38"/>
      <c r="AGF1" s="38"/>
      <c r="AGG1" s="38"/>
      <c r="AGH1" s="38"/>
      <c r="AGI1" s="38"/>
      <c r="AGJ1" s="38"/>
      <c r="AGK1" s="38"/>
      <c r="AGL1" s="38"/>
      <c r="AGM1" s="38"/>
      <c r="AGN1" s="38"/>
      <c r="AGO1" s="38"/>
      <c r="AGP1" s="38"/>
      <c r="AGQ1" s="38"/>
      <c r="AGR1" s="38"/>
      <c r="AGS1" s="38"/>
      <c r="AGT1" s="38"/>
      <c r="AGU1" s="38"/>
      <c r="AGV1" s="38"/>
      <c r="AGW1" s="38"/>
      <c r="AGX1" s="38"/>
      <c r="AGY1" s="38"/>
      <c r="AGZ1" s="38"/>
      <c r="AHA1" s="38"/>
      <c r="AHB1" s="38"/>
      <c r="AHC1" s="38"/>
      <c r="AHD1" s="38"/>
      <c r="AHE1" s="38"/>
      <c r="AHF1" s="38"/>
      <c r="AHG1" s="38"/>
      <c r="AHH1" s="38"/>
      <c r="AHI1" s="38"/>
      <c r="AHJ1" s="38"/>
      <c r="AHK1" s="38"/>
      <c r="AHL1" s="38"/>
      <c r="AHM1" s="38"/>
      <c r="AHN1" s="38"/>
      <c r="AHO1" s="38"/>
      <c r="AHP1" s="38"/>
      <c r="AHQ1" s="38"/>
      <c r="AHR1" s="38"/>
      <c r="AHS1" s="38"/>
      <c r="AHT1" s="38"/>
      <c r="AHU1" s="38"/>
      <c r="AHV1" s="38"/>
      <c r="AHW1" s="38"/>
      <c r="AHX1" s="38"/>
      <c r="AHY1" s="38"/>
      <c r="AHZ1" s="38"/>
      <c r="AIA1" s="38"/>
      <c r="AIB1" s="38"/>
      <c r="AIC1" s="38"/>
      <c r="AID1" s="38"/>
      <c r="AIE1" s="38"/>
      <c r="AIF1" s="38"/>
      <c r="AIG1" s="38"/>
      <c r="AIH1" s="38"/>
      <c r="AII1" s="38"/>
      <c r="AIJ1" s="38"/>
      <c r="AIK1" s="38"/>
      <c r="AIL1" s="38"/>
      <c r="AIM1" s="38"/>
      <c r="AIN1" s="38"/>
      <c r="AIO1" s="38"/>
      <c r="AIP1" s="38"/>
      <c r="AIQ1" s="38"/>
      <c r="AIR1" s="38"/>
      <c r="AIS1" s="38"/>
      <c r="AIT1" s="38"/>
      <c r="AIU1" s="38"/>
      <c r="AIV1" s="38"/>
      <c r="AIW1" s="38"/>
      <c r="AIX1" s="38"/>
      <c r="AIY1" s="38"/>
      <c r="AIZ1" s="38"/>
      <c r="AJA1" s="38"/>
      <c r="AJB1" s="38"/>
      <c r="AJC1" s="38"/>
      <c r="AJD1" s="38"/>
      <c r="AJE1" s="38"/>
      <c r="AJF1" s="38"/>
      <c r="AJG1" s="38"/>
      <c r="AJH1" s="38"/>
      <c r="AJI1" s="38"/>
      <c r="AJJ1" s="38"/>
      <c r="AJK1" s="38"/>
      <c r="AJL1" s="38"/>
      <c r="AJM1" s="38"/>
      <c r="AJN1" s="38"/>
      <c r="AJO1" s="38"/>
      <c r="AJP1" s="38"/>
      <c r="AJQ1" s="38"/>
      <c r="AJR1" s="38"/>
      <c r="AJS1" s="38"/>
      <c r="AJT1" s="38"/>
      <c r="AJU1" s="38"/>
      <c r="AJV1" s="38"/>
      <c r="AJW1" s="38"/>
      <c r="AJX1" s="38"/>
      <c r="AJY1" s="38"/>
      <c r="AJZ1" s="38"/>
      <c r="AKA1" s="38"/>
      <c r="AKB1" s="38"/>
      <c r="AKC1" s="38"/>
      <c r="AKD1" s="38"/>
      <c r="AKE1" s="38"/>
      <c r="AKF1" s="38"/>
      <c r="AKG1" s="38"/>
      <c r="AKH1" s="38"/>
      <c r="AKI1" s="38"/>
      <c r="AKJ1" s="38"/>
      <c r="AKK1" s="38"/>
      <c r="AKL1" s="38"/>
      <c r="AKM1" s="38"/>
      <c r="AKN1" s="38"/>
      <c r="AKO1" s="38"/>
      <c r="AKP1" s="38"/>
      <c r="AKQ1" s="39"/>
      <c r="AKR1" s="39"/>
      <c r="AKS1" s="39"/>
      <c r="AKT1" s="39"/>
      <c r="AKU1" s="39"/>
      <c r="AKV1" s="39"/>
      <c r="AKW1" s="39"/>
      <c r="AKX1" s="39"/>
      <c r="AKY1" s="39"/>
      <c r="AKZ1" s="39"/>
      <c r="ALA1" s="39"/>
      <c r="ALB1" s="39"/>
      <c r="ALC1" s="39"/>
      <c r="ALD1" s="39"/>
      <c r="ALE1" s="39"/>
    </row>
    <row r="2" spans="2:993" ht="13.5" thickBot="1">
      <c r="B2" s="40"/>
      <c r="C2" s="40"/>
      <c r="D2" s="40"/>
      <c r="E2" s="40"/>
      <c r="F2" s="40"/>
      <c r="G2" s="40"/>
      <c r="H2" s="40"/>
      <c r="I2" s="41"/>
      <c r="J2" s="41"/>
    </row>
    <row r="3" spans="2:993" s="44" customFormat="1" ht="15.75">
      <c r="B3" s="273" t="s">
        <v>344</v>
      </c>
      <c r="C3" s="274"/>
      <c r="D3" s="274"/>
      <c r="E3" s="274"/>
      <c r="F3" s="274"/>
      <c r="G3" s="274"/>
      <c r="H3" s="274"/>
      <c r="I3" s="275"/>
      <c r="J3" s="260"/>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3"/>
      <c r="SH3" s="43"/>
      <c r="SI3" s="43"/>
      <c r="SJ3" s="43"/>
      <c r="SK3" s="43"/>
      <c r="SL3" s="43"/>
      <c r="SM3" s="43"/>
      <c r="SN3" s="43"/>
      <c r="SO3" s="43"/>
      <c r="SP3" s="43"/>
      <c r="SQ3" s="43"/>
      <c r="SR3" s="43"/>
      <c r="SS3" s="43"/>
      <c r="ST3" s="43"/>
      <c r="SU3" s="43"/>
      <c r="SV3" s="43"/>
      <c r="SW3" s="43"/>
      <c r="SX3" s="43"/>
      <c r="SY3" s="43"/>
      <c r="SZ3" s="43"/>
      <c r="TA3" s="43"/>
      <c r="TB3" s="43"/>
      <c r="TC3" s="43"/>
      <c r="TD3" s="43"/>
      <c r="TE3" s="43"/>
      <c r="TF3" s="43"/>
      <c r="TG3" s="43"/>
      <c r="TH3" s="43"/>
      <c r="TI3" s="43"/>
      <c r="TJ3" s="43"/>
      <c r="TK3" s="43"/>
      <c r="TL3" s="43"/>
      <c r="TM3" s="43"/>
      <c r="TN3" s="43"/>
      <c r="TO3" s="43"/>
      <c r="TP3" s="43"/>
      <c r="TQ3" s="43"/>
      <c r="TR3" s="43"/>
      <c r="TS3" s="43"/>
      <c r="TT3" s="43"/>
      <c r="TU3" s="43"/>
      <c r="TV3" s="43"/>
      <c r="TW3" s="43"/>
      <c r="TX3" s="43"/>
      <c r="TY3" s="43"/>
      <c r="TZ3" s="43"/>
      <c r="UA3" s="43"/>
      <c r="UB3" s="43"/>
      <c r="UC3" s="43"/>
      <c r="UD3" s="43"/>
      <c r="UE3" s="43"/>
      <c r="UF3" s="43"/>
      <c r="UG3" s="43"/>
      <c r="UH3" s="43"/>
      <c r="UI3" s="43"/>
      <c r="UJ3" s="43"/>
      <c r="UK3" s="43"/>
      <c r="UL3" s="43"/>
      <c r="UM3" s="43"/>
      <c r="UN3" s="43"/>
      <c r="UO3" s="43"/>
      <c r="UP3" s="43"/>
      <c r="UQ3" s="43"/>
      <c r="UR3" s="43"/>
      <c r="US3" s="43"/>
      <c r="UT3" s="43"/>
      <c r="UU3" s="43"/>
      <c r="UV3" s="43"/>
      <c r="UW3" s="43"/>
      <c r="UX3" s="43"/>
      <c r="UY3" s="43"/>
      <c r="UZ3" s="43"/>
      <c r="VA3" s="43"/>
      <c r="VB3" s="43"/>
      <c r="VC3" s="43"/>
      <c r="VD3" s="43"/>
      <c r="VE3" s="43"/>
      <c r="VF3" s="43"/>
      <c r="VG3" s="43"/>
      <c r="VH3" s="43"/>
      <c r="VI3" s="43"/>
      <c r="VJ3" s="43"/>
      <c r="VK3" s="43"/>
      <c r="VL3" s="43"/>
      <c r="VM3" s="43"/>
      <c r="VN3" s="43"/>
      <c r="VO3" s="43"/>
      <c r="VP3" s="43"/>
      <c r="VQ3" s="43"/>
      <c r="VR3" s="43"/>
      <c r="VS3" s="43"/>
      <c r="VT3" s="43"/>
      <c r="VU3" s="43"/>
      <c r="VV3" s="43"/>
      <c r="VW3" s="43"/>
      <c r="VX3" s="43"/>
      <c r="VY3" s="43"/>
      <c r="VZ3" s="43"/>
      <c r="WA3" s="43"/>
      <c r="WB3" s="43"/>
      <c r="WC3" s="43"/>
      <c r="WD3" s="43"/>
      <c r="WE3" s="43"/>
      <c r="WF3" s="43"/>
      <c r="WG3" s="43"/>
      <c r="WH3" s="43"/>
      <c r="WI3" s="43"/>
      <c r="WJ3" s="43"/>
      <c r="WK3" s="43"/>
      <c r="WL3" s="43"/>
      <c r="WM3" s="43"/>
      <c r="WN3" s="43"/>
      <c r="WO3" s="43"/>
      <c r="WP3" s="43"/>
      <c r="WQ3" s="43"/>
      <c r="WR3" s="43"/>
      <c r="WS3" s="43"/>
      <c r="WT3" s="43"/>
      <c r="WU3" s="43"/>
      <c r="WV3" s="43"/>
      <c r="WW3" s="43"/>
      <c r="WX3" s="43"/>
      <c r="WY3" s="43"/>
      <c r="WZ3" s="43"/>
      <c r="XA3" s="43"/>
      <c r="XB3" s="43"/>
      <c r="XC3" s="43"/>
      <c r="XD3" s="43"/>
      <c r="XE3" s="43"/>
      <c r="XF3" s="43"/>
      <c r="XG3" s="43"/>
      <c r="XH3" s="43"/>
      <c r="XI3" s="43"/>
      <c r="XJ3" s="43"/>
      <c r="XK3" s="43"/>
      <c r="XL3" s="43"/>
      <c r="XM3" s="43"/>
      <c r="XN3" s="43"/>
      <c r="XO3" s="43"/>
      <c r="XP3" s="43"/>
      <c r="XQ3" s="43"/>
      <c r="XR3" s="43"/>
      <c r="XS3" s="43"/>
      <c r="XT3" s="43"/>
      <c r="XU3" s="43"/>
      <c r="XV3" s="43"/>
      <c r="XW3" s="43"/>
      <c r="XX3" s="43"/>
      <c r="XY3" s="43"/>
      <c r="XZ3" s="43"/>
      <c r="YA3" s="43"/>
      <c r="YB3" s="43"/>
      <c r="YC3" s="43"/>
      <c r="YD3" s="43"/>
      <c r="YE3" s="43"/>
      <c r="YF3" s="43"/>
      <c r="YG3" s="43"/>
      <c r="YH3" s="43"/>
      <c r="YI3" s="43"/>
      <c r="YJ3" s="43"/>
      <c r="YK3" s="43"/>
      <c r="YL3" s="43"/>
      <c r="YM3" s="43"/>
      <c r="YN3" s="43"/>
      <c r="YO3" s="43"/>
      <c r="YP3" s="43"/>
      <c r="YQ3" s="43"/>
      <c r="YR3" s="43"/>
      <c r="YS3" s="43"/>
      <c r="YT3" s="43"/>
      <c r="YU3" s="43"/>
      <c r="YV3" s="43"/>
      <c r="YW3" s="43"/>
      <c r="YX3" s="43"/>
      <c r="YY3" s="43"/>
      <c r="YZ3" s="43"/>
      <c r="ZA3" s="43"/>
      <c r="ZB3" s="43"/>
      <c r="ZC3" s="43"/>
      <c r="ZD3" s="43"/>
      <c r="ZE3" s="43"/>
      <c r="ZF3" s="43"/>
      <c r="ZG3" s="43"/>
      <c r="ZH3" s="43"/>
      <c r="ZI3" s="43"/>
      <c r="ZJ3" s="43"/>
      <c r="ZK3" s="43"/>
      <c r="ZL3" s="43"/>
      <c r="ZM3" s="43"/>
      <c r="ZN3" s="43"/>
      <c r="ZO3" s="43"/>
      <c r="ZP3" s="43"/>
      <c r="ZQ3" s="43"/>
      <c r="ZR3" s="43"/>
      <c r="ZS3" s="43"/>
      <c r="ZT3" s="43"/>
      <c r="ZU3" s="43"/>
      <c r="ZV3" s="43"/>
      <c r="ZW3" s="43"/>
      <c r="ZX3" s="43"/>
      <c r="ZY3" s="43"/>
      <c r="ZZ3" s="43"/>
      <c r="AAA3" s="43"/>
      <c r="AAB3" s="43"/>
      <c r="AAC3" s="43"/>
      <c r="AAD3" s="43"/>
      <c r="AAE3" s="43"/>
      <c r="AAF3" s="43"/>
      <c r="AAG3" s="43"/>
      <c r="AAH3" s="43"/>
      <c r="AAI3" s="43"/>
      <c r="AAJ3" s="43"/>
      <c r="AAK3" s="43"/>
      <c r="AAL3" s="43"/>
      <c r="AAM3" s="43"/>
      <c r="AAN3" s="43"/>
      <c r="AAO3" s="43"/>
      <c r="AAP3" s="43"/>
      <c r="AAQ3" s="43"/>
      <c r="AAR3" s="43"/>
      <c r="AAS3" s="43"/>
      <c r="AAT3" s="43"/>
      <c r="AAU3" s="43"/>
      <c r="AAV3" s="43"/>
      <c r="AAW3" s="43"/>
      <c r="AAX3" s="43"/>
      <c r="AAY3" s="43"/>
      <c r="AAZ3" s="43"/>
      <c r="ABA3" s="43"/>
      <c r="ABB3" s="43"/>
      <c r="ABC3" s="43"/>
      <c r="ABD3" s="43"/>
      <c r="ABE3" s="43"/>
      <c r="ABF3" s="43"/>
      <c r="ABG3" s="43"/>
      <c r="ABH3" s="43"/>
      <c r="ABI3" s="43"/>
      <c r="ABJ3" s="43"/>
      <c r="ABK3" s="43"/>
      <c r="ABL3" s="43"/>
      <c r="ABM3" s="43"/>
      <c r="ABN3" s="43"/>
      <c r="ABO3" s="43"/>
      <c r="ABP3" s="43"/>
      <c r="ABQ3" s="43"/>
      <c r="ABR3" s="43"/>
      <c r="ABS3" s="43"/>
      <c r="ABT3" s="43"/>
      <c r="ABU3" s="43"/>
      <c r="ABV3" s="43"/>
      <c r="ABW3" s="43"/>
      <c r="ABX3" s="43"/>
      <c r="ABY3" s="43"/>
      <c r="ABZ3" s="43"/>
      <c r="ACA3" s="43"/>
      <c r="ACB3" s="43"/>
      <c r="ACC3" s="43"/>
      <c r="ACD3" s="43"/>
      <c r="ACE3" s="43"/>
      <c r="ACF3" s="43"/>
      <c r="ACG3" s="43"/>
      <c r="ACH3" s="43"/>
      <c r="ACI3" s="43"/>
      <c r="ACJ3" s="43"/>
      <c r="ACK3" s="43"/>
      <c r="ACL3" s="43"/>
      <c r="ACM3" s="43"/>
      <c r="ACN3" s="43"/>
      <c r="ACO3" s="43"/>
      <c r="ACP3" s="43"/>
      <c r="ACQ3" s="43"/>
      <c r="ACR3" s="43"/>
      <c r="ACS3" s="43"/>
      <c r="ACT3" s="43"/>
      <c r="ACU3" s="43"/>
      <c r="ACV3" s="43"/>
      <c r="ACW3" s="43"/>
      <c r="ACX3" s="43"/>
      <c r="ACY3" s="43"/>
      <c r="ACZ3" s="43"/>
      <c r="ADA3" s="43"/>
      <c r="ADB3" s="43"/>
      <c r="ADC3" s="43"/>
      <c r="ADD3" s="43"/>
      <c r="ADE3" s="43"/>
      <c r="ADF3" s="43"/>
      <c r="ADG3" s="43"/>
      <c r="ADH3" s="43"/>
      <c r="ADI3" s="43"/>
      <c r="ADJ3" s="43"/>
      <c r="ADK3" s="43"/>
      <c r="ADL3" s="43"/>
      <c r="ADM3" s="43"/>
      <c r="ADN3" s="43"/>
      <c r="ADO3" s="43"/>
      <c r="ADP3" s="43"/>
      <c r="ADQ3" s="43"/>
      <c r="ADR3" s="43"/>
      <c r="ADS3" s="43"/>
      <c r="ADT3" s="43"/>
      <c r="ADU3" s="43"/>
      <c r="ADV3" s="43"/>
      <c r="ADW3" s="43"/>
      <c r="ADX3" s="43"/>
      <c r="ADY3" s="43"/>
      <c r="ADZ3" s="43"/>
      <c r="AEA3" s="43"/>
      <c r="AEB3" s="43"/>
      <c r="AEC3" s="43"/>
      <c r="AED3" s="43"/>
      <c r="AEE3" s="43"/>
      <c r="AEF3" s="43"/>
      <c r="AEG3" s="43"/>
      <c r="AEH3" s="43"/>
      <c r="AEI3" s="43"/>
      <c r="AEJ3" s="43"/>
      <c r="AEK3" s="43"/>
      <c r="AEL3" s="43"/>
      <c r="AEM3" s="43"/>
      <c r="AEN3" s="43"/>
      <c r="AEO3" s="43"/>
      <c r="AEP3" s="43"/>
      <c r="AEQ3" s="43"/>
      <c r="AER3" s="43"/>
      <c r="AES3" s="43"/>
      <c r="AET3" s="43"/>
      <c r="AEU3" s="43"/>
      <c r="AEV3" s="43"/>
      <c r="AEW3" s="43"/>
      <c r="AEX3" s="43"/>
      <c r="AEY3" s="43"/>
      <c r="AEZ3" s="43"/>
      <c r="AFA3" s="43"/>
      <c r="AFB3" s="43"/>
      <c r="AFC3" s="43"/>
      <c r="AFD3" s="43"/>
      <c r="AFE3" s="43"/>
      <c r="AFF3" s="43"/>
      <c r="AFG3" s="43"/>
      <c r="AFH3" s="43"/>
      <c r="AFI3" s="43"/>
      <c r="AFJ3" s="43"/>
      <c r="AFK3" s="43"/>
      <c r="AFL3" s="43"/>
      <c r="AFM3" s="43"/>
      <c r="AFN3" s="43"/>
      <c r="AFO3" s="43"/>
      <c r="AFP3" s="43"/>
      <c r="AFQ3" s="43"/>
      <c r="AFR3" s="43"/>
      <c r="AFS3" s="43"/>
      <c r="AFT3" s="43"/>
      <c r="AFU3" s="43"/>
      <c r="AFV3" s="43"/>
      <c r="AFW3" s="43"/>
      <c r="AFX3" s="43"/>
      <c r="AFY3" s="43"/>
      <c r="AFZ3" s="43"/>
      <c r="AGA3" s="43"/>
      <c r="AGB3" s="43"/>
      <c r="AGC3" s="43"/>
      <c r="AGD3" s="43"/>
      <c r="AGE3" s="43"/>
      <c r="AGF3" s="43"/>
      <c r="AGG3" s="43"/>
      <c r="AGH3" s="43"/>
      <c r="AGI3" s="43"/>
      <c r="AGJ3" s="43"/>
      <c r="AGK3" s="43"/>
      <c r="AGL3" s="43"/>
      <c r="AGM3" s="43"/>
      <c r="AGN3" s="43"/>
      <c r="AGO3" s="43"/>
      <c r="AGP3" s="43"/>
      <c r="AGQ3" s="43"/>
      <c r="AGR3" s="43"/>
      <c r="AGS3" s="43"/>
      <c r="AGT3" s="43"/>
      <c r="AGU3" s="43"/>
      <c r="AGV3" s="43"/>
      <c r="AGW3" s="43"/>
      <c r="AGX3" s="43"/>
      <c r="AGY3" s="43"/>
      <c r="AGZ3" s="43"/>
      <c r="AHA3" s="43"/>
      <c r="AHB3" s="43"/>
      <c r="AHC3" s="43"/>
      <c r="AHD3" s="43"/>
      <c r="AHE3" s="43"/>
      <c r="AHF3" s="43"/>
      <c r="AHG3" s="43"/>
      <c r="AHH3" s="43"/>
      <c r="AHI3" s="43"/>
      <c r="AHJ3" s="43"/>
      <c r="AHK3" s="43"/>
      <c r="AHL3" s="43"/>
      <c r="AHM3" s="43"/>
      <c r="AHN3" s="43"/>
      <c r="AHO3" s="43"/>
      <c r="AHP3" s="43"/>
      <c r="AHQ3" s="43"/>
      <c r="AHR3" s="43"/>
      <c r="AHS3" s="43"/>
      <c r="AHT3" s="43"/>
      <c r="AHU3" s="43"/>
      <c r="AHV3" s="43"/>
      <c r="AHW3" s="43"/>
      <c r="AHX3" s="43"/>
      <c r="AHY3" s="43"/>
      <c r="AHZ3" s="43"/>
      <c r="AIA3" s="43"/>
      <c r="AIB3" s="43"/>
      <c r="AIC3" s="43"/>
      <c r="AID3" s="43"/>
      <c r="AIE3" s="43"/>
      <c r="AIF3" s="43"/>
      <c r="AIG3" s="43"/>
      <c r="AIH3" s="43"/>
      <c r="AII3" s="43"/>
      <c r="AIJ3" s="43"/>
      <c r="AIK3" s="43"/>
      <c r="AIL3" s="43"/>
      <c r="AIM3" s="43"/>
      <c r="AIN3" s="43"/>
      <c r="AIO3" s="43"/>
      <c r="AIP3" s="43"/>
      <c r="AIQ3" s="43"/>
      <c r="AIR3" s="43"/>
      <c r="AIS3" s="43"/>
      <c r="AIT3" s="43"/>
      <c r="AIU3" s="43"/>
      <c r="AIV3" s="43"/>
      <c r="AIW3" s="43"/>
      <c r="AIX3" s="43"/>
      <c r="AIY3" s="43"/>
      <c r="AIZ3" s="43"/>
      <c r="AJA3" s="43"/>
      <c r="AJB3" s="43"/>
      <c r="AJC3" s="43"/>
      <c r="AJD3" s="43"/>
      <c r="AJE3" s="43"/>
      <c r="AJF3" s="43"/>
      <c r="AJG3" s="43"/>
      <c r="AJH3" s="43"/>
      <c r="AJI3" s="43"/>
      <c r="AJJ3" s="43"/>
      <c r="AJK3" s="43"/>
      <c r="AJL3" s="43"/>
      <c r="AJM3" s="43"/>
      <c r="AJN3" s="43"/>
      <c r="AJO3" s="43"/>
      <c r="AJP3" s="43"/>
      <c r="AJQ3" s="43"/>
      <c r="AJR3" s="43"/>
      <c r="AJS3" s="43"/>
      <c r="AJT3" s="43"/>
      <c r="AJU3" s="43"/>
      <c r="AJV3" s="43"/>
      <c r="AJW3" s="43"/>
      <c r="AJX3" s="43"/>
      <c r="AJY3" s="43"/>
      <c r="AJZ3" s="43"/>
      <c r="AKA3" s="43"/>
      <c r="AKB3" s="43"/>
      <c r="AKC3" s="43"/>
      <c r="AKD3" s="43"/>
      <c r="AKE3" s="43"/>
      <c r="AKF3" s="43"/>
      <c r="AKG3" s="43"/>
      <c r="AKH3" s="43"/>
      <c r="AKI3" s="43"/>
      <c r="AKJ3" s="43"/>
      <c r="AKK3" s="43"/>
      <c r="AKL3" s="43"/>
      <c r="AKM3" s="43"/>
    </row>
    <row r="4" spans="2:993" ht="24.95" customHeight="1">
      <c r="B4" s="276" t="s">
        <v>345</v>
      </c>
      <c r="C4" s="276" t="s">
        <v>205</v>
      </c>
      <c r="D4" s="276" t="s">
        <v>206</v>
      </c>
      <c r="E4" s="276" t="s">
        <v>183</v>
      </c>
      <c r="F4" s="276" t="s">
        <v>246</v>
      </c>
      <c r="G4" s="276" t="s">
        <v>210</v>
      </c>
      <c r="H4" s="276" t="s">
        <v>346</v>
      </c>
      <c r="I4" s="276" t="s">
        <v>214</v>
      </c>
      <c r="J4" s="260"/>
      <c r="K4" s="127"/>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c r="LZ4" s="39"/>
      <c r="MA4" s="39"/>
      <c r="MB4" s="39"/>
      <c r="MC4" s="39"/>
      <c r="MD4" s="39"/>
      <c r="ME4" s="39"/>
      <c r="MF4" s="39"/>
      <c r="MG4" s="39"/>
      <c r="MH4" s="39"/>
      <c r="MI4" s="39"/>
      <c r="MJ4" s="39"/>
      <c r="MK4" s="39"/>
      <c r="ML4" s="39"/>
      <c r="MM4" s="39"/>
      <c r="MN4" s="39"/>
      <c r="MO4" s="39"/>
      <c r="MP4" s="39"/>
      <c r="MQ4" s="39"/>
      <c r="MR4" s="39"/>
      <c r="MS4" s="39"/>
      <c r="MT4" s="39"/>
      <c r="MU4" s="39"/>
      <c r="MV4" s="39"/>
      <c r="MW4" s="39"/>
      <c r="MX4" s="39"/>
      <c r="MY4" s="39"/>
      <c r="MZ4" s="39"/>
      <c r="NA4" s="39"/>
      <c r="NB4" s="39"/>
      <c r="NC4" s="39"/>
      <c r="ND4" s="39"/>
      <c r="NE4" s="39"/>
      <c r="NF4" s="39"/>
      <c r="NG4" s="39"/>
      <c r="NH4" s="39"/>
      <c r="NI4" s="39"/>
      <c r="NJ4" s="39"/>
      <c r="NK4" s="39"/>
      <c r="NL4" s="39"/>
      <c r="NM4" s="39"/>
      <c r="NN4" s="39"/>
      <c r="NO4" s="39"/>
      <c r="NP4" s="39"/>
      <c r="NQ4" s="39"/>
      <c r="NR4" s="39"/>
      <c r="NS4" s="39"/>
      <c r="NT4" s="39"/>
      <c r="NU4" s="39"/>
      <c r="NV4" s="39"/>
      <c r="NW4" s="39"/>
      <c r="NX4" s="39"/>
      <c r="NY4" s="39"/>
      <c r="NZ4" s="39"/>
      <c r="OA4" s="39"/>
      <c r="OB4" s="39"/>
      <c r="OC4" s="39"/>
      <c r="OD4" s="39"/>
      <c r="OE4" s="39"/>
      <c r="OF4" s="39"/>
      <c r="OG4" s="39"/>
      <c r="OH4" s="39"/>
      <c r="OI4" s="39"/>
      <c r="OJ4" s="39"/>
      <c r="OK4" s="39"/>
      <c r="OL4" s="39"/>
      <c r="OM4" s="39"/>
      <c r="ON4" s="39"/>
      <c r="OO4" s="39"/>
      <c r="OP4" s="39"/>
      <c r="OQ4" s="39"/>
      <c r="OR4" s="39"/>
      <c r="OS4" s="39"/>
      <c r="OT4" s="39"/>
      <c r="OU4" s="39"/>
      <c r="OV4" s="39"/>
      <c r="OW4" s="39"/>
      <c r="OX4" s="39"/>
      <c r="OY4" s="39"/>
      <c r="OZ4" s="39"/>
      <c r="PA4" s="39"/>
      <c r="PB4" s="39"/>
      <c r="PC4" s="39"/>
      <c r="PD4" s="39"/>
      <c r="PE4" s="39"/>
      <c r="PF4" s="39"/>
      <c r="PG4" s="39"/>
      <c r="PH4" s="39"/>
      <c r="PI4" s="39"/>
      <c r="PJ4" s="39"/>
      <c r="PK4" s="39"/>
      <c r="PL4" s="39"/>
      <c r="PM4" s="39"/>
      <c r="PN4" s="39"/>
      <c r="PO4" s="39"/>
      <c r="PP4" s="39"/>
      <c r="PQ4" s="39"/>
      <c r="PR4" s="39"/>
      <c r="PS4" s="39"/>
      <c r="PT4" s="39"/>
      <c r="PU4" s="39"/>
      <c r="PV4" s="39"/>
      <c r="PW4" s="39"/>
      <c r="PX4" s="39"/>
      <c r="PY4" s="39"/>
      <c r="PZ4" s="39"/>
      <c r="QA4" s="39"/>
      <c r="QB4" s="39"/>
      <c r="QC4" s="39"/>
      <c r="QD4" s="39"/>
      <c r="QE4" s="39"/>
      <c r="QF4" s="39"/>
      <c r="QG4" s="39"/>
      <c r="QH4" s="39"/>
      <c r="QI4" s="39"/>
      <c r="QJ4" s="39"/>
      <c r="QK4" s="39"/>
      <c r="QL4" s="39"/>
      <c r="QM4" s="39"/>
      <c r="QN4" s="39"/>
      <c r="QO4" s="39"/>
      <c r="QP4" s="39"/>
      <c r="QQ4" s="39"/>
      <c r="QR4" s="39"/>
      <c r="QS4" s="39"/>
      <c r="QT4" s="39"/>
      <c r="QU4" s="39"/>
      <c r="QV4" s="39"/>
      <c r="QW4" s="39"/>
      <c r="QX4" s="39"/>
      <c r="QY4" s="39"/>
      <c r="QZ4" s="39"/>
      <c r="RA4" s="39"/>
      <c r="RB4" s="39"/>
      <c r="RC4" s="39"/>
      <c r="RD4" s="39"/>
      <c r="RE4" s="39"/>
      <c r="RF4" s="39"/>
      <c r="RG4" s="39"/>
      <c r="RH4" s="39"/>
      <c r="RI4" s="39"/>
      <c r="RJ4" s="39"/>
      <c r="RK4" s="39"/>
      <c r="RL4" s="39"/>
      <c r="RM4" s="39"/>
      <c r="RN4" s="39"/>
      <c r="RO4" s="39"/>
      <c r="RP4" s="39"/>
      <c r="RQ4" s="39"/>
      <c r="RR4" s="39"/>
      <c r="RS4" s="39"/>
      <c r="RT4" s="39"/>
      <c r="RU4" s="39"/>
      <c r="RV4" s="39"/>
      <c r="RW4" s="39"/>
      <c r="RX4" s="39"/>
      <c r="RY4" s="39"/>
      <c r="RZ4" s="39"/>
      <c r="SA4" s="39"/>
      <c r="SB4" s="39"/>
      <c r="SC4" s="39"/>
      <c r="SD4" s="39"/>
      <c r="SE4" s="39"/>
      <c r="SF4" s="39"/>
      <c r="SG4" s="39"/>
      <c r="SH4" s="39"/>
      <c r="SI4" s="39"/>
      <c r="SJ4" s="39"/>
      <c r="SK4" s="39"/>
      <c r="SL4" s="39"/>
      <c r="SM4" s="39"/>
      <c r="SN4" s="39"/>
      <c r="SO4" s="39"/>
      <c r="SP4" s="39"/>
      <c r="SQ4" s="39"/>
      <c r="SR4" s="39"/>
      <c r="SS4" s="39"/>
      <c r="ST4" s="39"/>
      <c r="SU4" s="39"/>
      <c r="SV4" s="39"/>
      <c r="SW4" s="39"/>
      <c r="SX4" s="39"/>
      <c r="SY4" s="39"/>
      <c r="SZ4" s="39"/>
      <c r="TA4" s="39"/>
      <c r="TB4" s="39"/>
      <c r="TC4" s="39"/>
      <c r="TD4" s="39"/>
      <c r="TE4" s="39"/>
      <c r="TF4" s="39"/>
      <c r="TG4" s="39"/>
      <c r="TH4" s="39"/>
      <c r="TI4" s="39"/>
      <c r="TJ4" s="39"/>
      <c r="TK4" s="39"/>
      <c r="TL4" s="39"/>
      <c r="TM4" s="39"/>
      <c r="TN4" s="39"/>
      <c r="TO4" s="39"/>
      <c r="TP4" s="39"/>
      <c r="TQ4" s="39"/>
      <c r="TR4" s="39"/>
      <c r="TS4" s="39"/>
      <c r="TT4" s="39"/>
      <c r="TU4" s="39"/>
      <c r="TV4" s="39"/>
      <c r="TW4" s="39"/>
      <c r="TX4" s="39"/>
      <c r="TY4" s="39"/>
      <c r="TZ4" s="39"/>
      <c r="UA4" s="39"/>
      <c r="UB4" s="39"/>
      <c r="UC4" s="39"/>
      <c r="UD4" s="39"/>
      <c r="UE4" s="39"/>
      <c r="UF4" s="39"/>
      <c r="UG4" s="39"/>
      <c r="UH4" s="39"/>
      <c r="UI4" s="39"/>
      <c r="UJ4" s="39"/>
      <c r="UK4" s="39"/>
      <c r="UL4" s="39"/>
      <c r="UM4" s="39"/>
      <c r="UN4" s="39"/>
      <c r="UO4" s="39"/>
      <c r="UP4" s="39"/>
      <c r="UQ4" s="39"/>
      <c r="UR4" s="39"/>
      <c r="US4" s="39"/>
      <c r="UT4" s="39"/>
      <c r="UU4" s="39"/>
      <c r="UV4" s="39"/>
      <c r="UW4" s="39"/>
      <c r="UX4" s="39"/>
      <c r="UY4" s="39"/>
      <c r="UZ4" s="39"/>
      <c r="VA4" s="39"/>
      <c r="VB4" s="39"/>
      <c r="VC4" s="39"/>
      <c r="VD4" s="39"/>
      <c r="VE4" s="39"/>
      <c r="VF4" s="39"/>
      <c r="VG4" s="39"/>
      <c r="VH4" s="39"/>
      <c r="VI4" s="39"/>
      <c r="VJ4" s="39"/>
      <c r="VK4" s="39"/>
      <c r="VL4" s="39"/>
      <c r="VM4" s="39"/>
      <c r="VN4" s="39"/>
      <c r="VO4" s="39"/>
      <c r="VP4" s="39"/>
      <c r="VQ4" s="39"/>
      <c r="VR4" s="39"/>
      <c r="VS4" s="39"/>
      <c r="VT4" s="39"/>
      <c r="VU4" s="39"/>
      <c r="VV4" s="39"/>
      <c r="VW4" s="39"/>
      <c r="VX4" s="39"/>
      <c r="VY4" s="39"/>
      <c r="VZ4" s="39"/>
      <c r="WA4" s="39"/>
      <c r="WB4" s="39"/>
      <c r="WC4" s="39"/>
      <c r="WD4" s="39"/>
      <c r="WE4" s="39"/>
      <c r="WF4" s="39"/>
      <c r="WG4" s="39"/>
      <c r="WH4" s="39"/>
      <c r="WI4" s="39"/>
      <c r="WJ4" s="39"/>
      <c r="WK4" s="39"/>
      <c r="WL4" s="39"/>
      <c r="WM4" s="39"/>
      <c r="WN4" s="39"/>
      <c r="WO4" s="39"/>
      <c r="WP4" s="39"/>
      <c r="WQ4" s="39"/>
      <c r="WR4" s="39"/>
      <c r="WS4" s="39"/>
      <c r="WT4" s="39"/>
      <c r="WU4" s="39"/>
      <c r="WV4" s="39"/>
      <c r="WW4" s="39"/>
      <c r="WX4" s="39"/>
      <c r="WY4" s="39"/>
      <c r="WZ4" s="39"/>
      <c r="XA4" s="39"/>
      <c r="XB4" s="39"/>
      <c r="XC4" s="39"/>
      <c r="XD4" s="39"/>
      <c r="XE4" s="39"/>
      <c r="XF4" s="39"/>
      <c r="XG4" s="39"/>
      <c r="XH4" s="39"/>
      <c r="XI4" s="39"/>
      <c r="XJ4" s="39"/>
      <c r="XK4" s="39"/>
      <c r="XL4" s="39"/>
      <c r="XM4" s="39"/>
      <c r="XN4" s="39"/>
      <c r="XO4" s="39"/>
      <c r="XP4" s="39"/>
      <c r="XQ4" s="39"/>
      <c r="XR4" s="39"/>
      <c r="XS4" s="39"/>
      <c r="XT4" s="39"/>
      <c r="XU4" s="39"/>
      <c r="XV4" s="39"/>
      <c r="XW4" s="39"/>
      <c r="XX4" s="39"/>
      <c r="XY4" s="39"/>
      <c r="XZ4" s="39"/>
      <c r="YA4" s="39"/>
      <c r="YB4" s="39"/>
      <c r="YC4" s="39"/>
      <c r="YD4" s="39"/>
      <c r="YE4" s="39"/>
      <c r="YF4" s="39"/>
      <c r="YG4" s="39"/>
      <c r="YH4" s="39"/>
      <c r="YI4" s="39"/>
      <c r="YJ4" s="39"/>
      <c r="YK4" s="39"/>
      <c r="YL4" s="39"/>
      <c r="YM4" s="39"/>
      <c r="YN4" s="39"/>
      <c r="YO4" s="39"/>
      <c r="YP4" s="39"/>
      <c r="YQ4" s="39"/>
      <c r="YR4" s="39"/>
      <c r="YS4" s="39"/>
      <c r="YT4" s="39"/>
      <c r="YU4" s="39"/>
      <c r="YV4" s="39"/>
      <c r="YW4" s="39"/>
      <c r="YX4" s="39"/>
      <c r="YY4" s="39"/>
      <c r="YZ4" s="39"/>
      <c r="ZA4" s="39"/>
      <c r="ZB4" s="39"/>
      <c r="ZC4" s="39"/>
      <c r="ZD4" s="39"/>
      <c r="ZE4" s="39"/>
      <c r="ZF4" s="39"/>
      <c r="ZG4" s="39"/>
      <c r="ZH4" s="39"/>
      <c r="ZI4" s="39"/>
      <c r="ZJ4" s="39"/>
      <c r="ZK4" s="39"/>
      <c r="ZL4" s="39"/>
      <c r="ZM4" s="39"/>
      <c r="ZN4" s="39"/>
      <c r="ZO4" s="39"/>
      <c r="ZP4" s="39"/>
      <c r="ZQ4" s="39"/>
      <c r="ZR4" s="39"/>
      <c r="ZS4" s="39"/>
      <c r="ZT4" s="39"/>
      <c r="ZU4" s="39"/>
      <c r="ZV4" s="39"/>
      <c r="ZW4" s="39"/>
      <c r="ZX4" s="39"/>
      <c r="ZY4" s="39"/>
      <c r="ZZ4" s="39"/>
      <c r="AAA4" s="39"/>
      <c r="AAB4" s="39"/>
      <c r="AAC4" s="39"/>
      <c r="AAD4" s="39"/>
      <c r="AAE4" s="39"/>
      <c r="AAF4" s="39"/>
      <c r="AAG4" s="39"/>
      <c r="AAH4" s="39"/>
      <c r="AAI4" s="39"/>
      <c r="AAJ4" s="39"/>
      <c r="AAK4" s="39"/>
      <c r="AAL4" s="39"/>
      <c r="AAM4" s="39"/>
      <c r="AAN4" s="39"/>
      <c r="AAO4" s="39"/>
      <c r="AAP4" s="39"/>
      <c r="AAQ4" s="39"/>
      <c r="AAR4" s="39"/>
      <c r="AAS4" s="39"/>
      <c r="AAT4" s="39"/>
      <c r="AAU4" s="39"/>
      <c r="AAV4" s="39"/>
      <c r="AAW4" s="39"/>
      <c r="AAX4" s="39"/>
      <c r="AAY4" s="39"/>
      <c r="AAZ4" s="39"/>
      <c r="ABA4" s="39"/>
      <c r="ABB4" s="39"/>
      <c r="ABC4" s="39"/>
      <c r="ABD4" s="39"/>
      <c r="ABE4" s="39"/>
      <c r="ABF4" s="39"/>
      <c r="ABG4" s="39"/>
      <c r="ABH4" s="39"/>
      <c r="ABI4" s="39"/>
      <c r="ABJ4" s="39"/>
      <c r="ABK4" s="39"/>
      <c r="ABL4" s="39"/>
      <c r="ABM4" s="39"/>
      <c r="ABN4" s="39"/>
      <c r="ABO4" s="39"/>
      <c r="ABP4" s="39"/>
      <c r="ABQ4" s="39"/>
      <c r="ABR4" s="39"/>
      <c r="ABS4" s="39"/>
      <c r="ABT4" s="39"/>
      <c r="ABU4" s="39"/>
      <c r="ABV4" s="39"/>
      <c r="ABW4" s="39"/>
      <c r="ABX4" s="39"/>
      <c r="ABY4" s="39"/>
      <c r="ABZ4" s="39"/>
      <c r="ACA4" s="39"/>
      <c r="ACB4" s="39"/>
      <c r="ACC4" s="39"/>
      <c r="ACD4" s="39"/>
      <c r="ACE4" s="39"/>
      <c r="ACF4" s="39"/>
      <c r="ACG4" s="39"/>
      <c r="ACH4" s="39"/>
      <c r="ACI4" s="39"/>
      <c r="ACJ4" s="39"/>
      <c r="ACK4" s="39"/>
      <c r="ACL4" s="39"/>
      <c r="ACM4" s="39"/>
      <c r="ACN4" s="39"/>
      <c r="ACO4" s="39"/>
      <c r="ACP4" s="39"/>
      <c r="ACQ4" s="39"/>
      <c r="ACR4" s="39"/>
      <c r="ACS4" s="39"/>
      <c r="ACT4" s="39"/>
      <c r="ACU4" s="39"/>
      <c r="ACV4" s="39"/>
      <c r="ACW4" s="39"/>
      <c r="ACX4" s="39"/>
      <c r="ACY4" s="39"/>
      <c r="ACZ4" s="39"/>
      <c r="ADA4" s="39"/>
      <c r="ADB4" s="39"/>
      <c r="ADC4" s="39"/>
      <c r="ADD4" s="39"/>
      <c r="ADE4" s="39"/>
      <c r="ADF4" s="39"/>
      <c r="ADG4" s="39"/>
      <c r="ADH4" s="39"/>
      <c r="ADI4" s="39"/>
      <c r="ADJ4" s="39"/>
      <c r="ADK4" s="39"/>
      <c r="ADL4" s="39"/>
      <c r="ADM4" s="39"/>
      <c r="ADN4" s="39"/>
      <c r="ADO4" s="39"/>
      <c r="ADP4" s="39"/>
      <c r="ADQ4" s="39"/>
      <c r="ADR4" s="39"/>
      <c r="ADS4" s="39"/>
      <c r="ADT4" s="39"/>
      <c r="ADU4" s="39"/>
      <c r="ADV4" s="39"/>
      <c r="ADW4" s="39"/>
      <c r="ADX4" s="39"/>
      <c r="ADY4" s="39"/>
      <c r="ADZ4" s="39"/>
      <c r="AEA4" s="39"/>
      <c r="AEB4" s="39"/>
      <c r="AEC4" s="39"/>
      <c r="AED4" s="39"/>
      <c r="AEE4" s="39"/>
      <c r="AEF4" s="39"/>
      <c r="AEG4" s="39"/>
      <c r="AEH4" s="39"/>
      <c r="AEI4" s="39"/>
      <c r="AEJ4" s="39"/>
      <c r="AEK4" s="39"/>
      <c r="AEL4" s="39"/>
      <c r="AEM4" s="39"/>
      <c r="AEN4" s="39"/>
      <c r="AEO4" s="39"/>
      <c r="AEP4" s="39"/>
      <c r="AEQ4" s="39"/>
      <c r="AER4" s="39"/>
      <c r="AES4" s="39"/>
      <c r="AET4" s="39"/>
      <c r="AEU4" s="39"/>
      <c r="AEV4" s="39"/>
      <c r="AEW4" s="39"/>
      <c r="AEX4" s="39"/>
      <c r="AEY4" s="39"/>
      <c r="AEZ4" s="39"/>
      <c r="AFA4" s="39"/>
      <c r="AFB4" s="39"/>
      <c r="AFC4" s="39"/>
      <c r="AFD4" s="39"/>
      <c r="AFE4" s="39"/>
      <c r="AFF4" s="39"/>
      <c r="AFG4" s="39"/>
      <c r="AFH4" s="39"/>
      <c r="AFI4" s="39"/>
      <c r="AFJ4" s="39"/>
      <c r="AFK4" s="39"/>
      <c r="AFL4" s="39"/>
      <c r="AFM4" s="39"/>
      <c r="AFN4" s="39"/>
      <c r="AFO4" s="39"/>
      <c r="AFP4" s="39"/>
      <c r="AFQ4" s="39"/>
      <c r="AFR4" s="39"/>
      <c r="AFS4" s="39"/>
      <c r="AFT4" s="39"/>
      <c r="AFU4" s="39"/>
      <c r="AFV4" s="39"/>
      <c r="AFW4" s="39"/>
      <c r="AFX4" s="39"/>
      <c r="AFY4" s="39"/>
      <c r="AFZ4" s="39"/>
      <c r="AGA4" s="39"/>
      <c r="AGB4" s="39"/>
      <c r="AGC4" s="39"/>
      <c r="AGD4" s="39"/>
      <c r="AGE4" s="39"/>
      <c r="AGF4" s="39"/>
      <c r="AGG4" s="39"/>
      <c r="AGH4" s="39"/>
      <c r="AGI4" s="39"/>
      <c r="AGJ4" s="39"/>
      <c r="AGK4" s="39"/>
      <c r="AGL4" s="39"/>
      <c r="AGM4" s="39"/>
      <c r="AGN4" s="39"/>
      <c r="AGO4" s="39"/>
      <c r="AGP4" s="39"/>
      <c r="AGQ4" s="39"/>
      <c r="AGR4" s="39"/>
      <c r="AGS4" s="39"/>
      <c r="AGT4" s="39"/>
      <c r="AGU4" s="39"/>
      <c r="AGV4" s="39"/>
      <c r="AGW4" s="39"/>
      <c r="AGX4" s="39"/>
      <c r="AGY4" s="39"/>
      <c r="AGZ4" s="39"/>
      <c r="AHA4" s="39"/>
      <c r="AHB4" s="39"/>
      <c r="AHC4" s="39"/>
      <c r="AHD4" s="39"/>
      <c r="AHE4" s="39"/>
      <c r="AHF4" s="39"/>
      <c r="AHG4" s="39"/>
      <c r="AHH4" s="39"/>
      <c r="AHI4" s="39"/>
      <c r="AHJ4" s="39"/>
      <c r="AHK4" s="39"/>
      <c r="AHL4" s="39"/>
      <c r="AHM4" s="39"/>
      <c r="AHN4" s="39"/>
      <c r="AHO4" s="39"/>
      <c r="AHP4" s="39"/>
      <c r="AHQ4" s="39"/>
      <c r="AHR4" s="39"/>
      <c r="AHS4" s="39"/>
      <c r="AHT4" s="39"/>
      <c r="AHU4" s="39"/>
      <c r="AHV4" s="39"/>
      <c r="AHW4" s="39"/>
      <c r="AHX4" s="39"/>
      <c r="AHY4" s="39"/>
      <c r="AHZ4" s="39"/>
      <c r="AIA4" s="39"/>
      <c r="AIB4" s="39"/>
      <c r="AIC4" s="39"/>
      <c r="AID4" s="39"/>
      <c r="AIE4" s="39"/>
      <c r="AIF4" s="39"/>
      <c r="AIG4" s="39"/>
      <c r="AIH4" s="39"/>
      <c r="AII4" s="39"/>
      <c r="AIJ4" s="39"/>
      <c r="AIK4" s="39"/>
      <c r="AIL4" s="39"/>
      <c r="AIM4" s="39"/>
      <c r="AIN4" s="39"/>
      <c r="AIO4" s="39"/>
      <c r="AIP4" s="39"/>
      <c r="AIQ4" s="39"/>
      <c r="AIR4" s="39"/>
      <c r="AIS4" s="39"/>
      <c r="AIT4" s="39"/>
      <c r="AIU4" s="39"/>
      <c r="AIV4" s="39"/>
      <c r="AIW4" s="39"/>
      <c r="AIX4" s="39"/>
      <c r="AIY4" s="39"/>
      <c r="AIZ4" s="39"/>
      <c r="AJA4" s="39"/>
      <c r="AJB4" s="39"/>
      <c r="AJC4" s="39"/>
      <c r="AJD4" s="39"/>
      <c r="AJE4" s="39"/>
      <c r="AJF4" s="39"/>
      <c r="AJG4" s="39"/>
      <c r="AJH4" s="39"/>
      <c r="AJI4" s="39"/>
      <c r="AJJ4" s="39"/>
      <c r="AJK4" s="39"/>
      <c r="AJL4" s="39"/>
      <c r="AJM4" s="39"/>
      <c r="AJN4" s="39"/>
      <c r="AJO4" s="39"/>
      <c r="AJP4" s="39"/>
      <c r="AJQ4" s="39"/>
      <c r="AJR4" s="39"/>
      <c r="AJS4" s="39"/>
      <c r="AJT4" s="39"/>
      <c r="AJU4" s="39"/>
      <c r="AJV4" s="39"/>
      <c r="AJW4" s="39"/>
      <c r="AJX4" s="39"/>
      <c r="AJY4" s="39"/>
      <c r="AJZ4" s="39"/>
      <c r="AKA4" s="39"/>
      <c r="AKB4" s="39"/>
      <c r="AKC4" s="39"/>
      <c r="AKD4" s="39"/>
      <c r="AKE4" s="39"/>
      <c r="AKF4" s="39"/>
      <c r="AKG4" s="39"/>
      <c r="AKH4" s="39"/>
      <c r="AKI4" s="39"/>
      <c r="AKJ4" s="39"/>
      <c r="AKK4" s="39"/>
      <c r="AKL4" s="39"/>
      <c r="AKM4" s="39"/>
      <c r="AKN4" s="39"/>
      <c r="AKO4" s="39"/>
      <c r="AKP4" s="39"/>
      <c r="AKQ4" s="39"/>
      <c r="AKR4" s="39"/>
      <c r="AKS4" s="39"/>
      <c r="AKT4" s="39"/>
      <c r="AKU4" s="39"/>
      <c r="AKV4" s="39"/>
      <c r="AKW4" s="39"/>
      <c r="AKX4" s="39"/>
      <c r="AKY4" s="39"/>
      <c r="AKZ4" s="39"/>
      <c r="ALA4" s="39"/>
      <c r="ALB4" s="39"/>
      <c r="ALC4" s="39"/>
      <c r="ALD4" s="39"/>
      <c r="ALE4" s="39"/>
    </row>
    <row r="5" spans="2:993" ht="31.5" customHeight="1">
      <c r="B5" s="276"/>
      <c r="C5" s="276"/>
      <c r="D5" s="276"/>
      <c r="E5" s="276"/>
      <c r="F5" s="276"/>
      <c r="G5" s="276"/>
      <c r="H5" s="276"/>
      <c r="I5" s="276"/>
      <c r="J5" s="260"/>
      <c r="K5" s="125"/>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c r="AAA5" s="39"/>
      <c r="AAB5" s="39"/>
      <c r="AAC5" s="39"/>
      <c r="AAD5" s="39"/>
      <c r="AAE5" s="39"/>
      <c r="AAF5" s="39"/>
      <c r="AAG5" s="39"/>
      <c r="AAH5" s="39"/>
      <c r="AAI5" s="39"/>
      <c r="AAJ5" s="39"/>
      <c r="AAK5" s="39"/>
      <c r="AAL5" s="39"/>
      <c r="AAM5" s="39"/>
      <c r="AAN5" s="39"/>
      <c r="AAO5" s="39"/>
      <c r="AAP5" s="39"/>
      <c r="AAQ5" s="39"/>
      <c r="AAR5" s="39"/>
      <c r="AAS5" s="39"/>
      <c r="AAT5" s="39"/>
      <c r="AAU5" s="39"/>
      <c r="AAV5" s="39"/>
      <c r="AAW5" s="39"/>
      <c r="AAX5" s="39"/>
      <c r="AAY5" s="39"/>
      <c r="AAZ5" s="39"/>
      <c r="ABA5" s="39"/>
      <c r="ABB5" s="39"/>
      <c r="ABC5" s="39"/>
      <c r="ABD5" s="39"/>
      <c r="ABE5" s="39"/>
      <c r="ABF5" s="39"/>
      <c r="ABG5" s="39"/>
      <c r="ABH5" s="39"/>
      <c r="ABI5" s="39"/>
      <c r="ABJ5" s="39"/>
      <c r="ABK5" s="39"/>
      <c r="ABL5" s="39"/>
      <c r="ABM5" s="39"/>
      <c r="ABN5" s="39"/>
      <c r="ABO5" s="39"/>
      <c r="ABP5" s="39"/>
      <c r="ABQ5" s="39"/>
      <c r="ABR5" s="39"/>
      <c r="ABS5" s="39"/>
      <c r="ABT5" s="39"/>
      <c r="ABU5" s="39"/>
      <c r="ABV5" s="39"/>
      <c r="ABW5" s="39"/>
      <c r="ABX5" s="39"/>
      <c r="ABY5" s="39"/>
      <c r="ABZ5" s="39"/>
      <c r="ACA5" s="39"/>
      <c r="ACB5" s="39"/>
      <c r="ACC5" s="39"/>
      <c r="ACD5" s="39"/>
      <c r="ACE5" s="39"/>
      <c r="ACF5" s="39"/>
      <c r="ACG5" s="39"/>
      <c r="ACH5" s="39"/>
      <c r="ACI5" s="39"/>
      <c r="ACJ5" s="39"/>
      <c r="ACK5" s="39"/>
      <c r="ACL5" s="39"/>
      <c r="ACM5" s="39"/>
      <c r="ACN5" s="39"/>
      <c r="ACO5" s="39"/>
      <c r="ACP5" s="39"/>
      <c r="ACQ5" s="39"/>
      <c r="ACR5" s="39"/>
      <c r="ACS5" s="39"/>
      <c r="ACT5" s="39"/>
      <c r="ACU5" s="39"/>
      <c r="ACV5" s="39"/>
      <c r="ACW5" s="39"/>
      <c r="ACX5" s="39"/>
      <c r="ACY5" s="39"/>
      <c r="ACZ5" s="39"/>
      <c r="ADA5" s="39"/>
      <c r="ADB5" s="39"/>
      <c r="ADC5" s="39"/>
      <c r="ADD5" s="39"/>
      <c r="ADE5" s="39"/>
      <c r="ADF5" s="39"/>
      <c r="ADG5" s="39"/>
      <c r="ADH5" s="39"/>
      <c r="ADI5" s="39"/>
      <c r="ADJ5" s="39"/>
      <c r="ADK5" s="39"/>
      <c r="ADL5" s="39"/>
      <c r="ADM5" s="39"/>
      <c r="ADN5" s="39"/>
      <c r="ADO5" s="39"/>
      <c r="ADP5" s="39"/>
      <c r="ADQ5" s="39"/>
      <c r="ADR5" s="39"/>
      <c r="ADS5" s="39"/>
      <c r="ADT5" s="39"/>
      <c r="ADU5" s="39"/>
      <c r="ADV5" s="39"/>
      <c r="ADW5" s="39"/>
      <c r="ADX5" s="39"/>
      <c r="ADY5" s="39"/>
      <c r="ADZ5" s="39"/>
      <c r="AEA5" s="39"/>
      <c r="AEB5" s="39"/>
      <c r="AEC5" s="39"/>
      <c r="AED5" s="39"/>
      <c r="AEE5" s="39"/>
      <c r="AEF5" s="39"/>
      <c r="AEG5" s="39"/>
      <c r="AEH5" s="39"/>
      <c r="AEI5" s="39"/>
      <c r="AEJ5" s="39"/>
      <c r="AEK5" s="39"/>
      <c r="AEL5" s="39"/>
      <c r="AEM5" s="39"/>
      <c r="AEN5" s="39"/>
      <c r="AEO5" s="39"/>
      <c r="AEP5" s="39"/>
      <c r="AEQ5" s="39"/>
      <c r="AER5" s="39"/>
      <c r="AES5" s="39"/>
      <c r="AET5" s="39"/>
      <c r="AEU5" s="39"/>
      <c r="AEV5" s="39"/>
      <c r="AEW5" s="39"/>
      <c r="AEX5" s="39"/>
      <c r="AEY5" s="39"/>
      <c r="AEZ5" s="39"/>
      <c r="AFA5" s="39"/>
      <c r="AFB5" s="39"/>
      <c r="AFC5" s="39"/>
      <c r="AFD5" s="39"/>
      <c r="AFE5" s="39"/>
      <c r="AFF5" s="39"/>
      <c r="AFG5" s="39"/>
      <c r="AFH5" s="39"/>
      <c r="AFI5" s="39"/>
      <c r="AFJ5" s="39"/>
      <c r="AFK5" s="39"/>
      <c r="AFL5" s="39"/>
      <c r="AFM5" s="39"/>
      <c r="AFN5" s="39"/>
      <c r="AFO5" s="39"/>
      <c r="AFP5" s="39"/>
      <c r="AFQ5" s="39"/>
      <c r="AFR5" s="39"/>
      <c r="AFS5" s="39"/>
      <c r="AFT5" s="39"/>
      <c r="AFU5" s="39"/>
      <c r="AFV5" s="39"/>
      <c r="AFW5" s="39"/>
      <c r="AFX5" s="39"/>
      <c r="AFY5" s="39"/>
      <c r="AFZ5" s="39"/>
      <c r="AGA5" s="39"/>
      <c r="AGB5" s="39"/>
      <c r="AGC5" s="39"/>
      <c r="AGD5" s="39"/>
      <c r="AGE5" s="39"/>
      <c r="AGF5" s="39"/>
      <c r="AGG5" s="39"/>
      <c r="AGH5" s="39"/>
      <c r="AGI5" s="39"/>
      <c r="AGJ5" s="39"/>
      <c r="AGK5" s="39"/>
      <c r="AGL5" s="39"/>
      <c r="AGM5" s="39"/>
      <c r="AGN5" s="39"/>
      <c r="AGO5" s="39"/>
      <c r="AGP5" s="39"/>
      <c r="AGQ5" s="39"/>
      <c r="AGR5" s="39"/>
      <c r="AGS5" s="39"/>
      <c r="AGT5" s="39"/>
      <c r="AGU5" s="39"/>
      <c r="AGV5" s="39"/>
      <c r="AGW5" s="39"/>
      <c r="AGX5" s="39"/>
      <c r="AGY5" s="39"/>
      <c r="AGZ5" s="39"/>
      <c r="AHA5" s="39"/>
      <c r="AHB5" s="39"/>
      <c r="AHC5" s="39"/>
      <c r="AHD5" s="39"/>
      <c r="AHE5" s="39"/>
      <c r="AHF5" s="39"/>
      <c r="AHG5" s="39"/>
      <c r="AHH5" s="39"/>
      <c r="AHI5" s="39"/>
      <c r="AHJ5" s="39"/>
      <c r="AHK5" s="39"/>
      <c r="AHL5" s="39"/>
      <c r="AHM5" s="39"/>
      <c r="AHN5" s="39"/>
      <c r="AHO5" s="39"/>
      <c r="AHP5" s="39"/>
      <c r="AHQ5" s="39"/>
      <c r="AHR5" s="39"/>
      <c r="AHS5" s="39"/>
      <c r="AHT5" s="39"/>
      <c r="AHU5" s="39"/>
      <c r="AHV5" s="39"/>
      <c r="AHW5" s="39"/>
      <c r="AHX5" s="39"/>
      <c r="AHY5" s="39"/>
      <c r="AHZ5" s="39"/>
      <c r="AIA5" s="39"/>
      <c r="AIB5" s="39"/>
      <c r="AIC5" s="39"/>
      <c r="AID5" s="39"/>
      <c r="AIE5" s="39"/>
      <c r="AIF5" s="39"/>
      <c r="AIG5" s="39"/>
      <c r="AIH5" s="39"/>
      <c r="AII5" s="39"/>
      <c r="AIJ5" s="39"/>
      <c r="AIK5" s="39"/>
      <c r="AIL5" s="39"/>
      <c r="AIM5" s="39"/>
      <c r="AIN5" s="39"/>
      <c r="AIO5" s="39"/>
      <c r="AIP5" s="39"/>
      <c r="AIQ5" s="39"/>
      <c r="AIR5" s="39"/>
      <c r="AIS5" s="39"/>
      <c r="AIT5" s="39"/>
      <c r="AIU5" s="39"/>
      <c r="AIV5" s="39"/>
      <c r="AIW5" s="39"/>
      <c r="AIX5" s="39"/>
      <c r="AIY5" s="39"/>
      <c r="AIZ5" s="39"/>
      <c r="AJA5" s="39"/>
      <c r="AJB5" s="39"/>
      <c r="AJC5" s="39"/>
      <c r="AJD5" s="39"/>
      <c r="AJE5" s="39"/>
      <c r="AJF5" s="39"/>
      <c r="AJG5" s="39"/>
      <c r="AJH5" s="39"/>
      <c r="AJI5" s="39"/>
      <c r="AJJ5" s="39"/>
      <c r="AJK5" s="39"/>
      <c r="AJL5" s="39"/>
      <c r="AJM5" s="39"/>
      <c r="AJN5" s="39"/>
      <c r="AJO5" s="39"/>
      <c r="AJP5" s="39"/>
      <c r="AJQ5" s="39"/>
      <c r="AJR5" s="39"/>
      <c r="AJS5" s="39"/>
      <c r="AJT5" s="39"/>
      <c r="AJU5" s="39"/>
      <c r="AJV5" s="39"/>
      <c r="AJW5" s="39"/>
      <c r="AJX5" s="39"/>
      <c r="AJY5" s="39"/>
      <c r="AJZ5" s="39"/>
      <c r="AKA5" s="39"/>
      <c r="AKB5" s="39"/>
      <c r="AKC5" s="39"/>
      <c r="AKD5" s="39"/>
      <c r="AKE5" s="39"/>
      <c r="AKF5" s="39"/>
      <c r="AKG5" s="39"/>
      <c r="AKH5" s="39"/>
      <c r="AKI5" s="39"/>
      <c r="AKJ5" s="39"/>
      <c r="AKK5" s="39"/>
      <c r="AKL5" s="39"/>
      <c r="AKM5" s="39"/>
      <c r="AKN5" s="39"/>
      <c r="AKO5" s="39"/>
      <c r="AKP5" s="39"/>
      <c r="AKQ5" s="39"/>
      <c r="AKR5" s="39"/>
      <c r="AKS5" s="39"/>
      <c r="AKT5" s="39"/>
      <c r="AKU5" s="39"/>
      <c r="AKV5" s="39"/>
      <c r="AKW5" s="39"/>
      <c r="AKX5" s="39"/>
      <c r="AKY5" s="39"/>
      <c r="AKZ5" s="39"/>
      <c r="ALA5" s="39"/>
      <c r="ALB5" s="39"/>
      <c r="ALC5" s="39"/>
      <c r="ALD5" s="39"/>
      <c r="ALE5" s="39"/>
    </row>
    <row r="6" spans="2:993" s="45" customFormat="1" ht="25.5">
      <c r="B6" s="116"/>
      <c r="C6" s="116">
        <v>1</v>
      </c>
      <c r="D6" s="135"/>
      <c r="E6" s="131" t="s">
        <v>347</v>
      </c>
      <c r="F6" s="158">
        <v>10000</v>
      </c>
      <c r="G6" s="71"/>
      <c r="H6" s="71"/>
      <c r="I6" s="130">
        <f>F6*G6</f>
        <v>0</v>
      </c>
      <c r="J6" s="260"/>
      <c r="K6" s="125"/>
    </row>
    <row r="7" spans="2:993" s="45" customFormat="1" ht="27">
      <c r="B7" s="283">
        <v>1</v>
      </c>
      <c r="C7" s="53">
        <v>2</v>
      </c>
      <c r="D7" s="136"/>
      <c r="E7" s="54" t="s">
        <v>348</v>
      </c>
      <c r="F7" s="159">
        <v>500</v>
      </c>
      <c r="G7" s="162"/>
      <c r="H7" s="71"/>
      <c r="I7" s="130">
        <f>F7*H7*12</f>
        <v>0</v>
      </c>
      <c r="J7" s="260"/>
      <c r="K7" s="125"/>
    </row>
    <row r="8" spans="2:993" s="59" customFormat="1" ht="27">
      <c r="B8" s="284"/>
      <c r="C8" s="53">
        <v>2</v>
      </c>
      <c r="D8" s="136"/>
      <c r="E8" s="56" t="s">
        <v>349</v>
      </c>
      <c r="F8" s="160">
        <v>1</v>
      </c>
      <c r="G8" s="161"/>
      <c r="H8" s="161"/>
      <c r="I8" s="130">
        <f t="shared" ref="I8" si="0">F8*G8</f>
        <v>0</v>
      </c>
      <c r="J8" s="260"/>
      <c r="K8" s="126"/>
    </row>
    <row r="9" spans="2:993" s="42" customFormat="1" ht="12.75" customHeight="1">
      <c r="B9" s="277" t="s">
        <v>343</v>
      </c>
      <c r="C9" s="278"/>
      <c r="D9" s="278"/>
      <c r="E9" s="278"/>
      <c r="F9" s="278"/>
      <c r="G9" s="278"/>
      <c r="H9" s="120"/>
      <c r="I9" s="60">
        <f>SUM(I6:I8)</f>
        <v>0</v>
      </c>
      <c r="J9" s="260"/>
    </row>
    <row r="10" spans="2:993" s="42" customFormat="1" ht="12.75" customHeight="1">
      <c r="B10" s="279" t="s">
        <v>244</v>
      </c>
      <c r="C10" s="265"/>
      <c r="D10" s="265"/>
      <c r="E10" s="265"/>
      <c r="F10" s="265"/>
      <c r="G10" s="265"/>
      <c r="H10" s="118"/>
      <c r="I10" s="61">
        <f>I9/12</f>
        <v>0</v>
      </c>
      <c r="J10" s="260"/>
    </row>
    <row r="11" spans="2:993" s="42" customFormat="1" ht="13.5" customHeight="1" thickBot="1">
      <c r="B11" s="280" t="s">
        <v>202</v>
      </c>
      <c r="C11" s="281"/>
      <c r="D11" s="281"/>
      <c r="E11" s="281"/>
      <c r="F11" s="281"/>
      <c r="G11" s="281"/>
      <c r="H11" s="157"/>
      <c r="I11" s="50">
        <f>I10/'Quadro-Resumo'!G16</f>
        <v>0</v>
      </c>
      <c r="J11" s="260"/>
    </row>
  </sheetData>
  <mergeCells count="15">
    <mergeCell ref="B1:F1"/>
    <mergeCell ref="J3:J11"/>
    <mergeCell ref="B4:B5"/>
    <mergeCell ref="D4:D5"/>
    <mergeCell ref="E4:E5"/>
    <mergeCell ref="F4:F5"/>
    <mergeCell ref="G4:G5"/>
    <mergeCell ref="B11:G11"/>
    <mergeCell ref="H4:H5"/>
    <mergeCell ref="C4:C5"/>
    <mergeCell ref="B7:B8"/>
    <mergeCell ref="B3:I3"/>
    <mergeCell ref="I4:I5"/>
    <mergeCell ref="B9:G9"/>
    <mergeCell ref="B10:G10"/>
  </mergeCells>
  <pageMargins left="0.78740157480314965" right="0.39370078740157483" top="0.78740157480314965" bottom="0.78740157480314965" header="0.39370078740157483" footer="0.39370078740157483"/>
  <pageSetup paperSize="9" scale="41" fitToWidth="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88D41-46EB-4E4A-A0D3-A9E8E0A3C899}">
  <sheetPr>
    <tabColor theme="6" tint="0.39997558519241921"/>
  </sheetPr>
  <dimension ref="B1:AKN61"/>
  <sheetViews>
    <sheetView showGridLines="0" topLeftCell="B41" zoomScaleNormal="100" zoomScaleSheetLayoutView="85" workbookViewId="0">
      <selection activeCell="D56" sqref="D56"/>
    </sheetView>
  </sheetViews>
  <sheetFormatPr defaultColWidth="70.140625" defaultRowHeight="12.75"/>
  <cols>
    <col min="1" max="1" width="5.7109375" style="39" customWidth="1"/>
    <col min="2" max="2" width="20.7109375" style="49" bestFit="1" customWidth="1"/>
    <col min="3" max="3" width="56.7109375" style="42" customWidth="1"/>
    <col min="4" max="976" width="70.140625" style="42"/>
    <col min="977" max="16384" width="70.140625" style="39"/>
  </cols>
  <sheetData>
    <row r="1" spans="2:976">
      <c r="B1" s="257"/>
      <c r="C1" s="257"/>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c r="IW1" s="38"/>
      <c r="IX1" s="38"/>
      <c r="IY1" s="38"/>
      <c r="IZ1" s="38"/>
      <c r="JA1" s="38"/>
      <c r="JB1" s="38"/>
      <c r="JC1" s="38"/>
      <c r="JD1" s="38"/>
      <c r="JE1" s="38"/>
      <c r="JF1" s="38"/>
      <c r="JG1" s="38"/>
      <c r="JH1" s="38"/>
      <c r="JI1" s="38"/>
      <c r="JJ1" s="38"/>
      <c r="JK1" s="38"/>
      <c r="JL1" s="38"/>
      <c r="JM1" s="38"/>
      <c r="JN1" s="38"/>
      <c r="JO1" s="38"/>
      <c r="JP1" s="38"/>
      <c r="JQ1" s="38"/>
      <c r="JR1" s="38"/>
      <c r="JS1" s="38"/>
      <c r="JT1" s="38"/>
      <c r="JU1" s="38"/>
      <c r="JV1" s="38"/>
      <c r="JW1" s="38"/>
      <c r="JX1" s="38"/>
      <c r="JY1" s="38"/>
      <c r="JZ1" s="38"/>
      <c r="KA1" s="38"/>
      <c r="KB1" s="38"/>
      <c r="KC1" s="38"/>
      <c r="KD1" s="38"/>
      <c r="KE1" s="38"/>
      <c r="KF1" s="38"/>
      <c r="KG1" s="38"/>
      <c r="KH1" s="38"/>
      <c r="KI1" s="38"/>
      <c r="KJ1" s="38"/>
      <c r="KK1" s="38"/>
      <c r="KL1" s="38"/>
      <c r="KM1" s="38"/>
      <c r="KN1" s="38"/>
      <c r="KO1" s="38"/>
      <c r="KP1" s="38"/>
      <c r="KQ1" s="38"/>
      <c r="KR1" s="38"/>
      <c r="KS1" s="38"/>
      <c r="KT1" s="38"/>
      <c r="KU1" s="38"/>
      <c r="KV1" s="38"/>
      <c r="KW1" s="38"/>
      <c r="KX1" s="38"/>
      <c r="KY1" s="38"/>
      <c r="KZ1" s="38"/>
      <c r="LA1" s="38"/>
      <c r="LB1" s="38"/>
      <c r="LC1" s="38"/>
      <c r="LD1" s="38"/>
      <c r="LE1" s="38"/>
      <c r="LF1" s="38"/>
      <c r="LG1" s="38"/>
      <c r="LH1" s="38"/>
      <c r="LI1" s="38"/>
      <c r="LJ1" s="38"/>
      <c r="LK1" s="38"/>
      <c r="LL1" s="38"/>
      <c r="LM1" s="38"/>
      <c r="LN1" s="38"/>
      <c r="LO1" s="38"/>
      <c r="LP1" s="38"/>
      <c r="LQ1" s="38"/>
      <c r="LR1" s="38"/>
      <c r="LS1" s="38"/>
      <c r="LT1" s="38"/>
      <c r="LU1" s="38"/>
      <c r="LV1" s="38"/>
      <c r="LW1" s="38"/>
      <c r="LX1" s="38"/>
      <c r="LY1" s="38"/>
      <c r="LZ1" s="38"/>
      <c r="MA1" s="38"/>
      <c r="MB1" s="38"/>
      <c r="MC1" s="38"/>
      <c r="MD1" s="38"/>
      <c r="ME1" s="38"/>
      <c r="MF1" s="38"/>
      <c r="MG1" s="38"/>
      <c r="MH1" s="38"/>
      <c r="MI1" s="38"/>
      <c r="MJ1" s="38"/>
      <c r="MK1" s="38"/>
      <c r="ML1" s="38"/>
      <c r="MM1" s="38"/>
      <c r="MN1" s="38"/>
      <c r="MO1" s="38"/>
      <c r="MP1" s="38"/>
      <c r="MQ1" s="38"/>
      <c r="MR1" s="38"/>
      <c r="MS1" s="38"/>
      <c r="MT1" s="38"/>
      <c r="MU1" s="38"/>
      <c r="MV1" s="38"/>
      <c r="MW1" s="38"/>
      <c r="MX1" s="38"/>
      <c r="MY1" s="38"/>
      <c r="MZ1" s="38"/>
      <c r="NA1" s="38"/>
      <c r="NB1" s="38"/>
      <c r="NC1" s="38"/>
      <c r="ND1" s="38"/>
      <c r="NE1" s="38"/>
      <c r="NF1" s="38"/>
      <c r="NG1" s="38"/>
      <c r="NH1" s="38"/>
      <c r="NI1" s="38"/>
      <c r="NJ1" s="38"/>
      <c r="NK1" s="38"/>
      <c r="NL1" s="38"/>
      <c r="NM1" s="38"/>
      <c r="NN1" s="38"/>
      <c r="NO1" s="38"/>
      <c r="NP1" s="38"/>
      <c r="NQ1" s="38"/>
      <c r="NR1" s="38"/>
      <c r="NS1" s="38"/>
      <c r="NT1" s="38"/>
      <c r="NU1" s="38"/>
      <c r="NV1" s="38"/>
      <c r="NW1" s="38"/>
      <c r="NX1" s="38"/>
      <c r="NY1" s="38"/>
      <c r="NZ1" s="38"/>
      <c r="OA1" s="38"/>
      <c r="OB1" s="38"/>
      <c r="OC1" s="38"/>
      <c r="OD1" s="38"/>
      <c r="OE1" s="38"/>
      <c r="OF1" s="38"/>
      <c r="OG1" s="38"/>
      <c r="OH1" s="38"/>
      <c r="OI1" s="38"/>
      <c r="OJ1" s="38"/>
      <c r="OK1" s="38"/>
      <c r="OL1" s="38"/>
      <c r="OM1" s="38"/>
      <c r="ON1" s="38"/>
      <c r="OO1" s="38"/>
      <c r="OP1" s="38"/>
      <c r="OQ1" s="38"/>
      <c r="OR1" s="38"/>
      <c r="OS1" s="38"/>
      <c r="OT1" s="38"/>
      <c r="OU1" s="38"/>
      <c r="OV1" s="38"/>
      <c r="OW1" s="38"/>
      <c r="OX1" s="38"/>
      <c r="OY1" s="38"/>
      <c r="OZ1" s="38"/>
      <c r="PA1" s="38"/>
      <c r="PB1" s="38"/>
      <c r="PC1" s="38"/>
      <c r="PD1" s="38"/>
      <c r="PE1" s="38"/>
      <c r="PF1" s="38"/>
      <c r="PG1" s="38"/>
      <c r="PH1" s="38"/>
      <c r="PI1" s="38"/>
      <c r="PJ1" s="38"/>
      <c r="PK1" s="38"/>
      <c r="PL1" s="38"/>
      <c r="PM1" s="38"/>
      <c r="PN1" s="38"/>
      <c r="PO1" s="38"/>
      <c r="PP1" s="38"/>
      <c r="PQ1" s="38"/>
      <c r="PR1" s="38"/>
      <c r="PS1" s="38"/>
      <c r="PT1" s="38"/>
      <c r="PU1" s="38"/>
      <c r="PV1" s="38"/>
      <c r="PW1" s="38"/>
      <c r="PX1" s="38"/>
      <c r="PY1" s="38"/>
      <c r="PZ1" s="38"/>
      <c r="QA1" s="38"/>
      <c r="QB1" s="38"/>
      <c r="QC1" s="38"/>
      <c r="QD1" s="38"/>
      <c r="QE1" s="38"/>
      <c r="QF1" s="38"/>
      <c r="QG1" s="38"/>
      <c r="QH1" s="38"/>
      <c r="QI1" s="38"/>
      <c r="QJ1" s="38"/>
      <c r="QK1" s="38"/>
      <c r="QL1" s="38"/>
      <c r="QM1" s="38"/>
      <c r="QN1" s="38"/>
      <c r="QO1" s="38"/>
      <c r="QP1" s="38"/>
      <c r="QQ1" s="38"/>
      <c r="QR1" s="38"/>
      <c r="QS1" s="38"/>
      <c r="QT1" s="38"/>
      <c r="QU1" s="38"/>
      <c r="QV1" s="38"/>
      <c r="QW1" s="38"/>
      <c r="QX1" s="38"/>
      <c r="QY1" s="38"/>
      <c r="QZ1" s="38"/>
      <c r="RA1" s="38"/>
      <c r="RB1" s="38"/>
      <c r="RC1" s="38"/>
      <c r="RD1" s="38"/>
      <c r="RE1" s="38"/>
      <c r="RF1" s="38"/>
      <c r="RG1" s="38"/>
      <c r="RH1" s="38"/>
      <c r="RI1" s="38"/>
      <c r="RJ1" s="38"/>
      <c r="RK1" s="38"/>
      <c r="RL1" s="38"/>
      <c r="RM1" s="38"/>
      <c r="RN1" s="38"/>
      <c r="RO1" s="38"/>
      <c r="RP1" s="38"/>
      <c r="RQ1" s="38"/>
      <c r="RR1" s="38"/>
      <c r="RS1" s="38"/>
      <c r="RT1" s="38"/>
      <c r="RU1" s="38"/>
      <c r="RV1" s="38"/>
      <c r="RW1" s="38"/>
      <c r="RX1" s="38"/>
      <c r="RY1" s="38"/>
      <c r="RZ1" s="38"/>
      <c r="SA1" s="38"/>
      <c r="SB1" s="38"/>
      <c r="SC1" s="38"/>
      <c r="SD1" s="38"/>
      <c r="SE1" s="38"/>
      <c r="SF1" s="38"/>
      <c r="SG1" s="38"/>
      <c r="SH1" s="38"/>
      <c r="SI1" s="38"/>
      <c r="SJ1" s="38"/>
      <c r="SK1" s="38"/>
      <c r="SL1" s="38"/>
      <c r="SM1" s="38"/>
      <c r="SN1" s="38"/>
      <c r="SO1" s="38"/>
      <c r="SP1" s="38"/>
      <c r="SQ1" s="38"/>
      <c r="SR1" s="38"/>
      <c r="SS1" s="38"/>
      <c r="ST1" s="38"/>
      <c r="SU1" s="38"/>
      <c r="SV1" s="38"/>
      <c r="SW1" s="38"/>
      <c r="SX1" s="38"/>
      <c r="SY1" s="38"/>
      <c r="SZ1" s="38"/>
      <c r="TA1" s="38"/>
      <c r="TB1" s="38"/>
      <c r="TC1" s="38"/>
      <c r="TD1" s="38"/>
      <c r="TE1" s="38"/>
      <c r="TF1" s="38"/>
      <c r="TG1" s="38"/>
      <c r="TH1" s="38"/>
      <c r="TI1" s="38"/>
      <c r="TJ1" s="38"/>
      <c r="TK1" s="38"/>
      <c r="TL1" s="38"/>
      <c r="TM1" s="38"/>
      <c r="TN1" s="38"/>
      <c r="TO1" s="38"/>
      <c r="TP1" s="38"/>
      <c r="TQ1" s="38"/>
      <c r="TR1" s="38"/>
      <c r="TS1" s="38"/>
      <c r="TT1" s="38"/>
      <c r="TU1" s="38"/>
      <c r="TV1" s="38"/>
      <c r="TW1" s="38"/>
      <c r="TX1" s="38"/>
      <c r="TY1" s="38"/>
      <c r="TZ1" s="38"/>
      <c r="UA1" s="38"/>
      <c r="UB1" s="38"/>
      <c r="UC1" s="38"/>
      <c r="UD1" s="38"/>
      <c r="UE1" s="38"/>
      <c r="UF1" s="38"/>
      <c r="UG1" s="38"/>
      <c r="UH1" s="38"/>
      <c r="UI1" s="38"/>
      <c r="UJ1" s="38"/>
      <c r="UK1" s="38"/>
      <c r="UL1" s="38"/>
      <c r="UM1" s="38"/>
      <c r="UN1" s="38"/>
      <c r="UO1" s="38"/>
      <c r="UP1" s="38"/>
      <c r="UQ1" s="38"/>
      <c r="UR1" s="38"/>
      <c r="US1" s="38"/>
      <c r="UT1" s="38"/>
      <c r="UU1" s="38"/>
      <c r="UV1" s="38"/>
      <c r="UW1" s="38"/>
      <c r="UX1" s="38"/>
      <c r="UY1" s="38"/>
      <c r="UZ1" s="38"/>
      <c r="VA1" s="38"/>
      <c r="VB1" s="38"/>
      <c r="VC1" s="38"/>
      <c r="VD1" s="38"/>
      <c r="VE1" s="38"/>
      <c r="VF1" s="38"/>
      <c r="VG1" s="38"/>
      <c r="VH1" s="38"/>
      <c r="VI1" s="38"/>
      <c r="VJ1" s="38"/>
      <c r="VK1" s="38"/>
      <c r="VL1" s="38"/>
      <c r="VM1" s="38"/>
      <c r="VN1" s="38"/>
      <c r="VO1" s="38"/>
      <c r="VP1" s="38"/>
      <c r="VQ1" s="38"/>
      <c r="VR1" s="38"/>
      <c r="VS1" s="38"/>
      <c r="VT1" s="38"/>
      <c r="VU1" s="38"/>
      <c r="VV1" s="38"/>
      <c r="VW1" s="38"/>
      <c r="VX1" s="38"/>
      <c r="VY1" s="38"/>
      <c r="VZ1" s="38"/>
      <c r="WA1" s="38"/>
      <c r="WB1" s="38"/>
      <c r="WC1" s="38"/>
      <c r="WD1" s="38"/>
      <c r="WE1" s="38"/>
      <c r="WF1" s="38"/>
      <c r="WG1" s="38"/>
      <c r="WH1" s="38"/>
      <c r="WI1" s="38"/>
      <c r="WJ1" s="38"/>
      <c r="WK1" s="38"/>
      <c r="WL1" s="38"/>
      <c r="WM1" s="38"/>
      <c r="WN1" s="38"/>
      <c r="WO1" s="38"/>
      <c r="WP1" s="38"/>
      <c r="WQ1" s="38"/>
      <c r="WR1" s="38"/>
      <c r="WS1" s="38"/>
      <c r="WT1" s="38"/>
      <c r="WU1" s="38"/>
      <c r="WV1" s="38"/>
      <c r="WW1" s="38"/>
      <c r="WX1" s="38"/>
      <c r="WY1" s="38"/>
      <c r="WZ1" s="38"/>
      <c r="XA1" s="38"/>
      <c r="XB1" s="38"/>
      <c r="XC1" s="38"/>
      <c r="XD1" s="38"/>
      <c r="XE1" s="38"/>
      <c r="XF1" s="38"/>
      <c r="XG1" s="38"/>
      <c r="XH1" s="38"/>
      <c r="XI1" s="38"/>
      <c r="XJ1" s="38"/>
      <c r="XK1" s="38"/>
      <c r="XL1" s="38"/>
      <c r="XM1" s="38"/>
      <c r="XN1" s="38"/>
      <c r="XO1" s="38"/>
      <c r="XP1" s="38"/>
      <c r="XQ1" s="38"/>
      <c r="XR1" s="38"/>
      <c r="XS1" s="38"/>
      <c r="XT1" s="38"/>
      <c r="XU1" s="38"/>
      <c r="XV1" s="38"/>
      <c r="XW1" s="38"/>
      <c r="XX1" s="38"/>
      <c r="XY1" s="38"/>
      <c r="XZ1" s="38"/>
      <c r="YA1" s="38"/>
      <c r="YB1" s="38"/>
      <c r="YC1" s="38"/>
      <c r="YD1" s="38"/>
      <c r="YE1" s="38"/>
      <c r="YF1" s="38"/>
      <c r="YG1" s="38"/>
      <c r="YH1" s="38"/>
      <c r="YI1" s="38"/>
      <c r="YJ1" s="38"/>
      <c r="YK1" s="38"/>
      <c r="YL1" s="38"/>
      <c r="YM1" s="38"/>
      <c r="YN1" s="38"/>
      <c r="YO1" s="38"/>
      <c r="YP1" s="38"/>
      <c r="YQ1" s="38"/>
      <c r="YR1" s="38"/>
      <c r="YS1" s="38"/>
      <c r="YT1" s="38"/>
      <c r="YU1" s="38"/>
      <c r="YV1" s="38"/>
      <c r="YW1" s="38"/>
      <c r="YX1" s="38"/>
      <c r="YY1" s="38"/>
      <c r="YZ1" s="38"/>
      <c r="ZA1" s="38"/>
      <c r="ZB1" s="38"/>
      <c r="ZC1" s="38"/>
      <c r="ZD1" s="38"/>
      <c r="ZE1" s="38"/>
      <c r="ZF1" s="38"/>
      <c r="ZG1" s="38"/>
      <c r="ZH1" s="38"/>
      <c r="ZI1" s="38"/>
      <c r="ZJ1" s="38"/>
      <c r="ZK1" s="38"/>
      <c r="ZL1" s="38"/>
      <c r="ZM1" s="38"/>
      <c r="ZN1" s="38"/>
      <c r="ZO1" s="38"/>
      <c r="ZP1" s="38"/>
      <c r="ZQ1" s="38"/>
      <c r="ZR1" s="38"/>
      <c r="ZS1" s="38"/>
      <c r="ZT1" s="38"/>
      <c r="ZU1" s="38"/>
      <c r="ZV1" s="38"/>
      <c r="ZW1" s="38"/>
      <c r="ZX1" s="38"/>
      <c r="ZY1" s="38"/>
      <c r="ZZ1" s="38"/>
      <c r="AAA1" s="38"/>
      <c r="AAB1" s="38"/>
      <c r="AAC1" s="38"/>
      <c r="AAD1" s="38"/>
      <c r="AAE1" s="38"/>
      <c r="AAF1" s="38"/>
      <c r="AAG1" s="38"/>
      <c r="AAH1" s="38"/>
      <c r="AAI1" s="38"/>
      <c r="AAJ1" s="38"/>
      <c r="AAK1" s="38"/>
      <c r="AAL1" s="38"/>
      <c r="AAM1" s="38"/>
      <c r="AAN1" s="38"/>
      <c r="AAO1" s="38"/>
      <c r="AAP1" s="38"/>
      <c r="AAQ1" s="38"/>
      <c r="AAR1" s="38"/>
      <c r="AAS1" s="38"/>
      <c r="AAT1" s="38"/>
      <c r="AAU1" s="38"/>
      <c r="AAV1" s="38"/>
      <c r="AAW1" s="38"/>
      <c r="AAX1" s="38"/>
      <c r="AAY1" s="38"/>
      <c r="AAZ1" s="38"/>
      <c r="ABA1" s="38"/>
      <c r="ABB1" s="38"/>
      <c r="ABC1" s="38"/>
      <c r="ABD1" s="38"/>
      <c r="ABE1" s="38"/>
      <c r="ABF1" s="38"/>
      <c r="ABG1" s="38"/>
      <c r="ABH1" s="38"/>
      <c r="ABI1" s="38"/>
      <c r="ABJ1" s="38"/>
      <c r="ABK1" s="38"/>
      <c r="ABL1" s="38"/>
      <c r="ABM1" s="38"/>
      <c r="ABN1" s="38"/>
      <c r="ABO1" s="38"/>
      <c r="ABP1" s="38"/>
      <c r="ABQ1" s="38"/>
      <c r="ABR1" s="38"/>
      <c r="ABS1" s="38"/>
      <c r="ABT1" s="38"/>
      <c r="ABU1" s="38"/>
      <c r="ABV1" s="38"/>
      <c r="ABW1" s="38"/>
      <c r="ABX1" s="38"/>
      <c r="ABY1" s="38"/>
      <c r="ABZ1" s="38"/>
      <c r="ACA1" s="38"/>
      <c r="ACB1" s="38"/>
      <c r="ACC1" s="38"/>
      <c r="ACD1" s="38"/>
      <c r="ACE1" s="38"/>
      <c r="ACF1" s="38"/>
      <c r="ACG1" s="38"/>
      <c r="ACH1" s="38"/>
      <c r="ACI1" s="38"/>
      <c r="ACJ1" s="38"/>
      <c r="ACK1" s="38"/>
      <c r="ACL1" s="38"/>
      <c r="ACM1" s="38"/>
      <c r="ACN1" s="38"/>
      <c r="ACO1" s="38"/>
      <c r="ACP1" s="38"/>
      <c r="ACQ1" s="38"/>
      <c r="ACR1" s="38"/>
      <c r="ACS1" s="38"/>
      <c r="ACT1" s="38"/>
      <c r="ACU1" s="38"/>
      <c r="ACV1" s="38"/>
      <c r="ACW1" s="38"/>
      <c r="ACX1" s="38"/>
      <c r="ACY1" s="38"/>
      <c r="ACZ1" s="38"/>
      <c r="ADA1" s="38"/>
      <c r="ADB1" s="38"/>
      <c r="ADC1" s="38"/>
      <c r="ADD1" s="38"/>
      <c r="ADE1" s="38"/>
      <c r="ADF1" s="38"/>
      <c r="ADG1" s="38"/>
      <c r="ADH1" s="38"/>
      <c r="ADI1" s="38"/>
      <c r="ADJ1" s="38"/>
      <c r="ADK1" s="38"/>
      <c r="ADL1" s="38"/>
      <c r="ADM1" s="38"/>
      <c r="ADN1" s="38"/>
      <c r="ADO1" s="38"/>
      <c r="ADP1" s="38"/>
      <c r="ADQ1" s="38"/>
      <c r="ADR1" s="38"/>
      <c r="ADS1" s="38"/>
      <c r="ADT1" s="38"/>
      <c r="ADU1" s="38"/>
      <c r="ADV1" s="38"/>
      <c r="ADW1" s="38"/>
      <c r="ADX1" s="38"/>
      <c r="ADY1" s="38"/>
      <c r="ADZ1" s="38"/>
      <c r="AEA1" s="38"/>
      <c r="AEB1" s="38"/>
      <c r="AEC1" s="38"/>
      <c r="AED1" s="38"/>
      <c r="AEE1" s="38"/>
      <c r="AEF1" s="38"/>
      <c r="AEG1" s="38"/>
      <c r="AEH1" s="38"/>
      <c r="AEI1" s="38"/>
      <c r="AEJ1" s="38"/>
      <c r="AEK1" s="38"/>
      <c r="AEL1" s="38"/>
      <c r="AEM1" s="38"/>
      <c r="AEN1" s="38"/>
      <c r="AEO1" s="38"/>
      <c r="AEP1" s="38"/>
      <c r="AEQ1" s="38"/>
      <c r="AER1" s="38"/>
      <c r="AES1" s="38"/>
      <c r="AET1" s="38"/>
      <c r="AEU1" s="38"/>
      <c r="AEV1" s="38"/>
      <c r="AEW1" s="38"/>
      <c r="AEX1" s="38"/>
      <c r="AEY1" s="38"/>
      <c r="AEZ1" s="38"/>
      <c r="AFA1" s="38"/>
      <c r="AFB1" s="38"/>
      <c r="AFC1" s="38"/>
      <c r="AFD1" s="38"/>
      <c r="AFE1" s="38"/>
      <c r="AFF1" s="38"/>
      <c r="AFG1" s="38"/>
      <c r="AFH1" s="38"/>
      <c r="AFI1" s="38"/>
      <c r="AFJ1" s="38"/>
      <c r="AFK1" s="38"/>
      <c r="AFL1" s="38"/>
      <c r="AFM1" s="38"/>
      <c r="AFN1" s="38"/>
      <c r="AFO1" s="38"/>
      <c r="AFP1" s="38"/>
      <c r="AFQ1" s="38"/>
      <c r="AFR1" s="38"/>
      <c r="AFS1" s="38"/>
      <c r="AFT1" s="38"/>
      <c r="AFU1" s="38"/>
      <c r="AFV1" s="38"/>
      <c r="AFW1" s="38"/>
      <c r="AFX1" s="38"/>
      <c r="AFY1" s="38"/>
      <c r="AFZ1" s="38"/>
      <c r="AGA1" s="38"/>
      <c r="AGB1" s="38"/>
      <c r="AGC1" s="38"/>
      <c r="AGD1" s="38"/>
      <c r="AGE1" s="38"/>
      <c r="AGF1" s="38"/>
      <c r="AGG1" s="38"/>
      <c r="AGH1" s="38"/>
      <c r="AGI1" s="38"/>
      <c r="AGJ1" s="38"/>
      <c r="AGK1" s="38"/>
      <c r="AGL1" s="38"/>
      <c r="AGM1" s="38"/>
      <c r="AGN1" s="38"/>
      <c r="AGO1" s="38"/>
      <c r="AGP1" s="38"/>
      <c r="AGQ1" s="38"/>
      <c r="AGR1" s="38"/>
      <c r="AGS1" s="38"/>
      <c r="AGT1" s="38"/>
      <c r="AGU1" s="38"/>
      <c r="AGV1" s="38"/>
      <c r="AGW1" s="38"/>
      <c r="AGX1" s="38"/>
      <c r="AGY1" s="38"/>
      <c r="AGZ1" s="38"/>
      <c r="AHA1" s="38"/>
      <c r="AHB1" s="38"/>
      <c r="AHC1" s="38"/>
      <c r="AHD1" s="38"/>
      <c r="AHE1" s="38"/>
      <c r="AHF1" s="38"/>
      <c r="AHG1" s="38"/>
      <c r="AHH1" s="38"/>
      <c r="AHI1" s="38"/>
      <c r="AHJ1" s="38"/>
      <c r="AHK1" s="38"/>
      <c r="AHL1" s="38"/>
      <c r="AHM1" s="38"/>
      <c r="AHN1" s="38"/>
      <c r="AHO1" s="38"/>
      <c r="AHP1" s="38"/>
      <c r="AHQ1" s="38"/>
      <c r="AHR1" s="38"/>
      <c r="AHS1" s="38"/>
      <c r="AHT1" s="38"/>
      <c r="AHU1" s="38"/>
      <c r="AHV1" s="38"/>
      <c r="AHW1" s="38"/>
      <c r="AHX1" s="38"/>
      <c r="AHY1" s="38"/>
      <c r="AHZ1" s="38"/>
      <c r="AIA1" s="38"/>
      <c r="AIB1" s="38"/>
      <c r="AIC1" s="38"/>
      <c r="AID1" s="38"/>
      <c r="AIE1" s="38"/>
      <c r="AIF1" s="38"/>
      <c r="AIG1" s="38"/>
      <c r="AIH1" s="38"/>
      <c r="AII1" s="38"/>
      <c r="AIJ1" s="38"/>
      <c r="AIK1" s="38"/>
      <c r="AIL1" s="38"/>
      <c r="AIM1" s="38"/>
      <c r="AIN1" s="38"/>
      <c r="AIO1" s="38"/>
      <c r="AIP1" s="38"/>
      <c r="AIQ1" s="38"/>
      <c r="AIR1" s="38"/>
      <c r="AIS1" s="38"/>
      <c r="AIT1" s="38"/>
      <c r="AIU1" s="38"/>
      <c r="AIV1" s="38"/>
      <c r="AIW1" s="38"/>
      <c r="AIX1" s="38"/>
      <c r="AIY1" s="38"/>
      <c r="AIZ1" s="38"/>
      <c r="AJA1" s="38"/>
      <c r="AJB1" s="38"/>
      <c r="AJC1" s="38"/>
      <c r="AJD1" s="38"/>
      <c r="AJE1" s="38"/>
      <c r="AJF1" s="38"/>
      <c r="AJG1" s="38"/>
      <c r="AJH1" s="38"/>
      <c r="AJI1" s="38"/>
      <c r="AJJ1" s="38"/>
      <c r="AJK1" s="38"/>
      <c r="AJL1" s="38"/>
      <c r="AJM1" s="38"/>
      <c r="AJN1" s="38"/>
      <c r="AJO1" s="38"/>
      <c r="AJP1" s="38"/>
      <c r="AJQ1" s="38"/>
      <c r="AJR1" s="38"/>
      <c r="AJS1" s="38"/>
      <c r="AJT1" s="38"/>
      <c r="AJU1" s="38"/>
      <c r="AJV1" s="38"/>
      <c r="AJW1" s="38"/>
      <c r="AJX1" s="38"/>
      <c r="AJY1" s="38"/>
      <c r="AJZ1" s="39"/>
      <c r="AKA1" s="39"/>
      <c r="AKB1" s="39"/>
      <c r="AKC1" s="39"/>
      <c r="AKD1" s="39"/>
      <c r="AKE1" s="39"/>
      <c r="AKF1" s="39"/>
      <c r="AKG1" s="39"/>
      <c r="AKH1" s="39"/>
      <c r="AKI1" s="39"/>
      <c r="AKJ1" s="39"/>
      <c r="AKK1" s="39"/>
      <c r="AKL1" s="39"/>
      <c r="AKM1" s="39"/>
      <c r="AKN1" s="39"/>
    </row>
    <row r="2" spans="2:976" ht="13.5" thickBot="1">
      <c r="B2" s="40"/>
      <c r="C2" s="40"/>
    </row>
    <row r="3" spans="2:976" s="44" customFormat="1" ht="15.75">
      <c r="B3" s="273" t="s">
        <v>350</v>
      </c>
      <c r="C3" s="274"/>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3"/>
      <c r="SH3" s="43"/>
      <c r="SI3" s="43"/>
      <c r="SJ3" s="43"/>
      <c r="SK3" s="43"/>
      <c r="SL3" s="43"/>
      <c r="SM3" s="43"/>
      <c r="SN3" s="43"/>
      <c r="SO3" s="43"/>
      <c r="SP3" s="43"/>
      <c r="SQ3" s="43"/>
      <c r="SR3" s="43"/>
      <c r="SS3" s="43"/>
      <c r="ST3" s="43"/>
      <c r="SU3" s="43"/>
      <c r="SV3" s="43"/>
      <c r="SW3" s="43"/>
      <c r="SX3" s="43"/>
      <c r="SY3" s="43"/>
      <c r="SZ3" s="43"/>
      <c r="TA3" s="43"/>
      <c r="TB3" s="43"/>
      <c r="TC3" s="43"/>
      <c r="TD3" s="43"/>
      <c r="TE3" s="43"/>
      <c r="TF3" s="43"/>
      <c r="TG3" s="43"/>
      <c r="TH3" s="43"/>
      <c r="TI3" s="43"/>
      <c r="TJ3" s="43"/>
      <c r="TK3" s="43"/>
      <c r="TL3" s="43"/>
      <c r="TM3" s="43"/>
      <c r="TN3" s="43"/>
      <c r="TO3" s="43"/>
      <c r="TP3" s="43"/>
      <c r="TQ3" s="43"/>
      <c r="TR3" s="43"/>
      <c r="TS3" s="43"/>
      <c r="TT3" s="43"/>
      <c r="TU3" s="43"/>
      <c r="TV3" s="43"/>
      <c r="TW3" s="43"/>
      <c r="TX3" s="43"/>
      <c r="TY3" s="43"/>
      <c r="TZ3" s="43"/>
      <c r="UA3" s="43"/>
      <c r="UB3" s="43"/>
      <c r="UC3" s="43"/>
      <c r="UD3" s="43"/>
      <c r="UE3" s="43"/>
      <c r="UF3" s="43"/>
      <c r="UG3" s="43"/>
      <c r="UH3" s="43"/>
      <c r="UI3" s="43"/>
      <c r="UJ3" s="43"/>
      <c r="UK3" s="43"/>
      <c r="UL3" s="43"/>
      <c r="UM3" s="43"/>
      <c r="UN3" s="43"/>
      <c r="UO3" s="43"/>
      <c r="UP3" s="43"/>
      <c r="UQ3" s="43"/>
      <c r="UR3" s="43"/>
      <c r="US3" s="43"/>
      <c r="UT3" s="43"/>
      <c r="UU3" s="43"/>
      <c r="UV3" s="43"/>
      <c r="UW3" s="43"/>
      <c r="UX3" s="43"/>
      <c r="UY3" s="43"/>
      <c r="UZ3" s="43"/>
      <c r="VA3" s="43"/>
      <c r="VB3" s="43"/>
      <c r="VC3" s="43"/>
      <c r="VD3" s="43"/>
      <c r="VE3" s="43"/>
      <c r="VF3" s="43"/>
      <c r="VG3" s="43"/>
      <c r="VH3" s="43"/>
      <c r="VI3" s="43"/>
      <c r="VJ3" s="43"/>
      <c r="VK3" s="43"/>
      <c r="VL3" s="43"/>
      <c r="VM3" s="43"/>
      <c r="VN3" s="43"/>
      <c r="VO3" s="43"/>
      <c r="VP3" s="43"/>
      <c r="VQ3" s="43"/>
      <c r="VR3" s="43"/>
      <c r="VS3" s="43"/>
      <c r="VT3" s="43"/>
      <c r="VU3" s="43"/>
      <c r="VV3" s="43"/>
      <c r="VW3" s="43"/>
      <c r="VX3" s="43"/>
      <c r="VY3" s="43"/>
      <c r="VZ3" s="43"/>
      <c r="WA3" s="43"/>
      <c r="WB3" s="43"/>
      <c r="WC3" s="43"/>
      <c r="WD3" s="43"/>
      <c r="WE3" s="43"/>
      <c r="WF3" s="43"/>
      <c r="WG3" s="43"/>
      <c r="WH3" s="43"/>
      <c r="WI3" s="43"/>
      <c r="WJ3" s="43"/>
      <c r="WK3" s="43"/>
      <c r="WL3" s="43"/>
      <c r="WM3" s="43"/>
      <c r="WN3" s="43"/>
      <c r="WO3" s="43"/>
      <c r="WP3" s="43"/>
      <c r="WQ3" s="43"/>
      <c r="WR3" s="43"/>
      <c r="WS3" s="43"/>
      <c r="WT3" s="43"/>
      <c r="WU3" s="43"/>
      <c r="WV3" s="43"/>
      <c r="WW3" s="43"/>
      <c r="WX3" s="43"/>
      <c r="WY3" s="43"/>
      <c r="WZ3" s="43"/>
      <c r="XA3" s="43"/>
      <c r="XB3" s="43"/>
      <c r="XC3" s="43"/>
      <c r="XD3" s="43"/>
      <c r="XE3" s="43"/>
      <c r="XF3" s="43"/>
      <c r="XG3" s="43"/>
      <c r="XH3" s="43"/>
      <c r="XI3" s="43"/>
      <c r="XJ3" s="43"/>
      <c r="XK3" s="43"/>
      <c r="XL3" s="43"/>
      <c r="XM3" s="43"/>
      <c r="XN3" s="43"/>
      <c r="XO3" s="43"/>
      <c r="XP3" s="43"/>
      <c r="XQ3" s="43"/>
      <c r="XR3" s="43"/>
      <c r="XS3" s="43"/>
      <c r="XT3" s="43"/>
      <c r="XU3" s="43"/>
      <c r="XV3" s="43"/>
      <c r="XW3" s="43"/>
      <c r="XX3" s="43"/>
      <c r="XY3" s="43"/>
      <c r="XZ3" s="43"/>
      <c r="YA3" s="43"/>
      <c r="YB3" s="43"/>
      <c r="YC3" s="43"/>
      <c r="YD3" s="43"/>
      <c r="YE3" s="43"/>
      <c r="YF3" s="43"/>
      <c r="YG3" s="43"/>
      <c r="YH3" s="43"/>
      <c r="YI3" s="43"/>
      <c r="YJ3" s="43"/>
      <c r="YK3" s="43"/>
      <c r="YL3" s="43"/>
      <c r="YM3" s="43"/>
      <c r="YN3" s="43"/>
      <c r="YO3" s="43"/>
      <c r="YP3" s="43"/>
      <c r="YQ3" s="43"/>
      <c r="YR3" s="43"/>
      <c r="YS3" s="43"/>
      <c r="YT3" s="43"/>
      <c r="YU3" s="43"/>
      <c r="YV3" s="43"/>
      <c r="YW3" s="43"/>
      <c r="YX3" s="43"/>
      <c r="YY3" s="43"/>
      <c r="YZ3" s="43"/>
      <c r="ZA3" s="43"/>
      <c r="ZB3" s="43"/>
      <c r="ZC3" s="43"/>
      <c r="ZD3" s="43"/>
      <c r="ZE3" s="43"/>
      <c r="ZF3" s="43"/>
      <c r="ZG3" s="43"/>
      <c r="ZH3" s="43"/>
      <c r="ZI3" s="43"/>
      <c r="ZJ3" s="43"/>
      <c r="ZK3" s="43"/>
      <c r="ZL3" s="43"/>
      <c r="ZM3" s="43"/>
      <c r="ZN3" s="43"/>
      <c r="ZO3" s="43"/>
      <c r="ZP3" s="43"/>
      <c r="ZQ3" s="43"/>
      <c r="ZR3" s="43"/>
      <c r="ZS3" s="43"/>
      <c r="ZT3" s="43"/>
      <c r="ZU3" s="43"/>
      <c r="ZV3" s="43"/>
      <c r="ZW3" s="43"/>
      <c r="ZX3" s="43"/>
      <c r="ZY3" s="43"/>
      <c r="ZZ3" s="43"/>
      <c r="AAA3" s="43"/>
      <c r="AAB3" s="43"/>
      <c r="AAC3" s="43"/>
      <c r="AAD3" s="43"/>
      <c r="AAE3" s="43"/>
      <c r="AAF3" s="43"/>
      <c r="AAG3" s="43"/>
      <c r="AAH3" s="43"/>
      <c r="AAI3" s="43"/>
      <c r="AAJ3" s="43"/>
      <c r="AAK3" s="43"/>
      <c r="AAL3" s="43"/>
      <c r="AAM3" s="43"/>
      <c r="AAN3" s="43"/>
      <c r="AAO3" s="43"/>
      <c r="AAP3" s="43"/>
      <c r="AAQ3" s="43"/>
      <c r="AAR3" s="43"/>
      <c r="AAS3" s="43"/>
      <c r="AAT3" s="43"/>
      <c r="AAU3" s="43"/>
      <c r="AAV3" s="43"/>
      <c r="AAW3" s="43"/>
      <c r="AAX3" s="43"/>
      <c r="AAY3" s="43"/>
      <c r="AAZ3" s="43"/>
      <c r="ABA3" s="43"/>
      <c r="ABB3" s="43"/>
      <c r="ABC3" s="43"/>
      <c r="ABD3" s="43"/>
      <c r="ABE3" s="43"/>
      <c r="ABF3" s="43"/>
      <c r="ABG3" s="43"/>
      <c r="ABH3" s="43"/>
      <c r="ABI3" s="43"/>
      <c r="ABJ3" s="43"/>
      <c r="ABK3" s="43"/>
      <c r="ABL3" s="43"/>
      <c r="ABM3" s="43"/>
      <c r="ABN3" s="43"/>
      <c r="ABO3" s="43"/>
      <c r="ABP3" s="43"/>
      <c r="ABQ3" s="43"/>
      <c r="ABR3" s="43"/>
      <c r="ABS3" s="43"/>
      <c r="ABT3" s="43"/>
      <c r="ABU3" s="43"/>
      <c r="ABV3" s="43"/>
      <c r="ABW3" s="43"/>
      <c r="ABX3" s="43"/>
      <c r="ABY3" s="43"/>
      <c r="ABZ3" s="43"/>
      <c r="ACA3" s="43"/>
      <c r="ACB3" s="43"/>
      <c r="ACC3" s="43"/>
      <c r="ACD3" s="43"/>
      <c r="ACE3" s="43"/>
      <c r="ACF3" s="43"/>
      <c r="ACG3" s="43"/>
      <c r="ACH3" s="43"/>
      <c r="ACI3" s="43"/>
      <c r="ACJ3" s="43"/>
      <c r="ACK3" s="43"/>
      <c r="ACL3" s="43"/>
      <c r="ACM3" s="43"/>
      <c r="ACN3" s="43"/>
      <c r="ACO3" s="43"/>
      <c r="ACP3" s="43"/>
      <c r="ACQ3" s="43"/>
      <c r="ACR3" s="43"/>
      <c r="ACS3" s="43"/>
      <c r="ACT3" s="43"/>
      <c r="ACU3" s="43"/>
      <c r="ACV3" s="43"/>
      <c r="ACW3" s="43"/>
      <c r="ACX3" s="43"/>
      <c r="ACY3" s="43"/>
      <c r="ACZ3" s="43"/>
      <c r="ADA3" s="43"/>
      <c r="ADB3" s="43"/>
      <c r="ADC3" s="43"/>
      <c r="ADD3" s="43"/>
      <c r="ADE3" s="43"/>
      <c r="ADF3" s="43"/>
      <c r="ADG3" s="43"/>
      <c r="ADH3" s="43"/>
      <c r="ADI3" s="43"/>
      <c r="ADJ3" s="43"/>
      <c r="ADK3" s="43"/>
      <c r="ADL3" s="43"/>
      <c r="ADM3" s="43"/>
      <c r="ADN3" s="43"/>
      <c r="ADO3" s="43"/>
      <c r="ADP3" s="43"/>
      <c r="ADQ3" s="43"/>
      <c r="ADR3" s="43"/>
      <c r="ADS3" s="43"/>
      <c r="ADT3" s="43"/>
      <c r="ADU3" s="43"/>
      <c r="ADV3" s="43"/>
      <c r="ADW3" s="43"/>
      <c r="ADX3" s="43"/>
      <c r="ADY3" s="43"/>
      <c r="ADZ3" s="43"/>
      <c r="AEA3" s="43"/>
      <c r="AEB3" s="43"/>
      <c r="AEC3" s="43"/>
      <c r="AED3" s="43"/>
      <c r="AEE3" s="43"/>
      <c r="AEF3" s="43"/>
      <c r="AEG3" s="43"/>
      <c r="AEH3" s="43"/>
      <c r="AEI3" s="43"/>
      <c r="AEJ3" s="43"/>
      <c r="AEK3" s="43"/>
      <c r="AEL3" s="43"/>
      <c r="AEM3" s="43"/>
      <c r="AEN3" s="43"/>
      <c r="AEO3" s="43"/>
      <c r="AEP3" s="43"/>
      <c r="AEQ3" s="43"/>
      <c r="AER3" s="43"/>
      <c r="AES3" s="43"/>
      <c r="AET3" s="43"/>
      <c r="AEU3" s="43"/>
      <c r="AEV3" s="43"/>
      <c r="AEW3" s="43"/>
      <c r="AEX3" s="43"/>
      <c r="AEY3" s="43"/>
      <c r="AEZ3" s="43"/>
      <c r="AFA3" s="43"/>
      <c r="AFB3" s="43"/>
      <c r="AFC3" s="43"/>
      <c r="AFD3" s="43"/>
      <c r="AFE3" s="43"/>
      <c r="AFF3" s="43"/>
      <c r="AFG3" s="43"/>
      <c r="AFH3" s="43"/>
      <c r="AFI3" s="43"/>
      <c r="AFJ3" s="43"/>
      <c r="AFK3" s="43"/>
      <c r="AFL3" s="43"/>
      <c r="AFM3" s="43"/>
      <c r="AFN3" s="43"/>
      <c r="AFO3" s="43"/>
      <c r="AFP3" s="43"/>
      <c r="AFQ3" s="43"/>
      <c r="AFR3" s="43"/>
      <c r="AFS3" s="43"/>
      <c r="AFT3" s="43"/>
      <c r="AFU3" s="43"/>
      <c r="AFV3" s="43"/>
      <c r="AFW3" s="43"/>
      <c r="AFX3" s="43"/>
      <c r="AFY3" s="43"/>
      <c r="AFZ3" s="43"/>
      <c r="AGA3" s="43"/>
      <c r="AGB3" s="43"/>
      <c r="AGC3" s="43"/>
      <c r="AGD3" s="43"/>
      <c r="AGE3" s="43"/>
      <c r="AGF3" s="43"/>
      <c r="AGG3" s="43"/>
      <c r="AGH3" s="43"/>
      <c r="AGI3" s="43"/>
      <c r="AGJ3" s="43"/>
      <c r="AGK3" s="43"/>
      <c r="AGL3" s="43"/>
      <c r="AGM3" s="43"/>
      <c r="AGN3" s="43"/>
      <c r="AGO3" s="43"/>
      <c r="AGP3" s="43"/>
      <c r="AGQ3" s="43"/>
      <c r="AGR3" s="43"/>
      <c r="AGS3" s="43"/>
      <c r="AGT3" s="43"/>
      <c r="AGU3" s="43"/>
      <c r="AGV3" s="43"/>
      <c r="AGW3" s="43"/>
      <c r="AGX3" s="43"/>
      <c r="AGY3" s="43"/>
      <c r="AGZ3" s="43"/>
      <c r="AHA3" s="43"/>
      <c r="AHB3" s="43"/>
      <c r="AHC3" s="43"/>
      <c r="AHD3" s="43"/>
      <c r="AHE3" s="43"/>
      <c r="AHF3" s="43"/>
      <c r="AHG3" s="43"/>
      <c r="AHH3" s="43"/>
      <c r="AHI3" s="43"/>
      <c r="AHJ3" s="43"/>
      <c r="AHK3" s="43"/>
      <c r="AHL3" s="43"/>
      <c r="AHM3" s="43"/>
      <c r="AHN3" s="43"/>
      <c r="AHO3" s="43"/>
      <c r="AHP3" s="43"/>
      <c r="AHQ3" s="43"/>
      <c r="AHR3" s="43"/>
      <c r="AHS3" s="43"/>
      <c r="AHT3" s="43"/>
      <c r="AHU3" s="43"/>
      <c r="AHV3" s="43"/>
      <c r="AHW3" s="43"/>
      <c r="AHX3" s="43"/>
      <c r="AHY3" s="43"/>
      <c r="AHZ3" s="43"/>
      <c r="AIA3" s="43"/>
      <c r="AIB3" s="43"/>
      <c r="AIC3" s="43"/>
      <c r="AID3" s="43"/>
      <c r="AIE3" s="43"/>
      <c r="AIF3" s="43"/>
      <c r="AIG3" s="43"/>
      <c r="AIH3" s="43"/>
      <c r="AII3" s="43"/>
      <c r="AIJ3" s="43"/>
      <c r="AIK3" s="43"/>
      <c r="AIL3" s="43"/>
      <c r="AIM3" s="43"/>
      <c r="AIN3" s="43"/>
      <c r="AIO3" s="43"/>
      <c r="AIP3" s="43"/>
      <c r="AIQ3" s="43"/>
      <c r="AIR3" s="43"/>
      <c r="AIS3" s="43"/>
      <c r="AIT3" s="43"/>
      <c r="AIU3" s="43"/>
      <c r="AIV3" s="43"/>
      <c r="AIW3" s="43"/>
      <c r="AIX3" s="43"/>
      <c r="AIY3" s="43"/>
      <c r="AIZ3" s="43"/>
      <c r="AJA3" s="43"/>
      <c r="AJB3" s="43"/>
      <c r="AJC3" s="43"/>
      <c r="AJD3" s="43"/>
      <c r="AJE3" s="43"/>
      <c r="AJF3" s="43"/>
      <c r="AJG3" s="43"/>
      <c r="AJH3" s="43"/>
      <c r="AJI3" s="43"/>
      <c r="AJJ3" s="43"/>
      <c r="AJK3" s="43"/>
      <c r="AJL3" s="43"/>
      <c r="AJM3" s="43"/>
      <c r="AJN3" s="43"/>
      <c r="AJO3" s="43"/>
      <c r="AJP3" s="43"/>
      <c r="AJQ3" s="43"/>
      <c r="AJR3" s="43"/>
      <c r="AJS3" s="43"/>
      <c r="AJT3" s="43"/>
      <c r="AJU3" s="43"/>
      <c r="AJV3" s="43"/>
    </row>
    <row r="4" spans="2:976" ht="24.95" customHeight="1">
      <c r="B4" s="285" t="s">
        <v>205</v>
      </c>
      <c r="C4" s="276" t="s">
        <v>183</v>
      </c>
      <c r="D4" s="156" t="s">
        <v>351</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c r="LZ4" s="39"/>
      <c r="MA4" s="39"/>
      <c r="MB4" s="39"/>
      <c r="MC4" s="39"/>
      <c r="MD4" s="39"/>
      <c r="ME4" s="39"/>
      <c r="MF4" s="39"/>
      <c r="MG4" s="39"/>
      <c r="MH4" s="39"/>
      <c r="MI4" s="39"/>
      <c r="MJ4" s="39"/>
      <c r="MK4" s="39"/>
      <c r="ML4" s="39"/>
      <c r="MM4" s="39"/>
      <c r="MN4" s="39"/>
      <c r="MO4" s="39"/>
      <c r="MP4" s="39"/>
      <c r="MQ4" s="39"/>
      <c r="MR4" s="39"/>
      <c r="MS4" s="39"/>
      <c r="MT4" s="39"/>
      <c r="MU4" s="39"/>
      <c r="MV4" s="39"/>
      <c r="MW4" s="39"/>
      <c r="MX4" s="39"/>
      <c r="MY4" s="39"/>
      <c r="MZ4" s="39"/>
      <c r="NA4" s="39"/>
      <c r="NB4" s="39"/>
      <c r="NC4" s="39"/>
      <c r="ND4" s="39"/>
      <c r="NE4" s="39"/>
      <c r="NF4" s="39"/>
      <c r="NG4" s="39"/>
      <c r="NH4" s="39"/>
      <c r="NI4" s="39"/>
      <c r="NJ4" s="39"/>
      <c r="NK4" s="39"/>
      <c r="NL4" s="39"/>
      <c r="NM4" s="39"/>
      <c r="NN4" s="39"/>
      <c r="NO4" s="39"/>
      <c r="NP4" s="39"/>
      <c r="NQ4" s="39"/>
      <c r="NR4" s="39"/>
      <c r="NS4" s="39"/>
      <c r="NT4" s="39"/>
      <c r="NU4" s="39"/>
      <c r="NV4" s="39"/>
      <c r="NW4" s="39"/>
      <c r="NX4" s="39"/>
      <c r="NY4" s="39"/>
      <c r="NZ4" s="39"/>
      <c r="OA4" s="39"/>
      <c r="OB4" s="39"/>
      <c r="OC4" s="39"/>
      <c r="OD4" s="39"/>
      <c r="OE4" s="39"/>
      <c r="OF4" s="39"/>
      <c r="OG4" s="39"/>
      <c r="OH4" s="39"/>
      <c r="OI4" s="39"/>
      <c r="OJ4" s="39"/>
      <c r="OK4" s="39"/>
      <c r="OL4" s="39"/>
      <c r="OM4" s="39"/>
      <c r="ON4" s="39"/>
      <c r="OO4" s="39"/>
      <c r="OP4" s="39"/>
      <c r="OQ4" s="39"/>
      <c r="OR4" s="39"/>
      <c r="OS4" s="39"/>
      <c r="OT4" s="39"/>
      <c r="OU4" s="39"/>
      <c r="OV4" s="39"/>
      <c r="OW4" s="39"/>
      <c r="OX4" s="39"/>
      <c r="OY4" s="39"/>
      <c r="OZ4" s="39"/>
      <c r="PA4" s="39"/>
      <c r="PB4" s="39"/>
      <c r="PC4" s="39"/>
      <c r="PD4" s="39"/>
      <c r="PE4" s="39"/>
      <c r="PF4" s="39"/>
      <c r="PG4" s="39"/>
      <c r="PH4" s="39"/>
      <c r="PI4" s="39"/>
      <c r="PJ4" s="39"/>
      <c r="PK4" s="39"/>
      <c r="PL4" s="39"/>
      <c r="PM4" s="39"/>
      <c r="PN4" s="39"/>
      <c r="PO4" s="39"/>
      <c r="PP4" s="39"/>
      <c r="PQ4" s="39"/>
      <c r="PR4" s="39"/>
      <c r="PS4" s="39"/>
      <c r="PT4" s="39"/>
      <c r="PU4" s="39"/>
      <c r="PV4" s="39"/>
      <c r="PW4" s="39"/>
      <c r="PX4" s="39"/>
      <c r="PY4" s="39"/>
      <c r="PZ4" s="39"/>
      <c r="QA4" s="39"/>
      <c r="QB4" s="39"/>
      <c r="QC4" s="39"/>
      <c r="QD4" s="39"/>
      <c r="QE4" s="39"/>
      <c r="QF4" s="39"/>
      <c r="QG4" s="39"/>
      <c r="QH4" s="39"/>
      <c r="QI4" s="39"/>
      <c r="QJ4" s="39"/>
      <c r="QK4" s="39"/>
      <c r="QL4" s="39"/>
      <c r="QM4" s="39"/>
      <c r="QN4" s="39"/>
      <c r="QO4" s="39"/>
      <c r="QP4" s="39"/>
      <c r="QQ4" s="39"/>
      <c r="QR4" s="39"/>
      <c r="QS4" s="39"/>
      <c r="QT4" s="39"/>
      <c r="QU4" s="39"/>
      <c r="QV4" s="39"/>
      <c r="QW4" s="39"/>
      <c r="QX4" s="39"/>
      <c r="QY4" s="39"/>
      <c r="QZ4" s="39"/>
      <c r="RA4" s="39"/>
      <c r="RB4" s="39"/>
      <c r="RC4" s="39"/>
      <c r="RD4" s="39"/>
      <c r="RE4" s="39"/>
      <c r="RF4" s="39"/>
      <c r="RG4" s="39"/>
      <c r="RH4" s="39"/>
      <c r="RI4" s="39"/>
      <c r="RJ4" s="39"/>
      <c r="RK4" s="39"/>
      <c r="RL4" s="39"/>
      <c r="RM4" s="39"/>
      <c r="RN4" s="39"/>
      <c r="RO4" s="39"/>
      <c r="RP4" s="39"/>
      <c r="RQ4" s="39"/>
      <c r="RR4" s="39"/>
      <c r="RS4" s="39"/>
      <c r="RT4" s="39"/>
      <c r="RU4" s="39"/>
      <c r="RV4" s="39"/>
      <c r="RW4" s="39"/>
      <c r="RX4" s="39"/>
      <c r="RY4" s="39"/>
      <c r="RZ4" s="39"/>
      <c r="SA4" s="39"/>
      <c r="SB4" s="39"/>
      <c r="SC4" s="39"/>
      <c r="SD4" s="39"/>
      <c r="SE4" s="39"/>
      <c r="SF4" s="39"/>
      <c r="SG4" s="39"/>
      <c r="SH4" s="39"/>
      <c r="SI4" s="39"/>
      <c r="SJ4" s="39"/>
      <c r="SK4" s="39"/>
      <c r="SL4" s="39"/>
      <c r="SM4" s="39"/>
      <c r="SN4" s="39"/>
      <c r="SO4" s="39"/>
      <c r="SP4" s="39"/>
      <c r="SQ4" s="39"/>
      <c r="SR4" s="39"/>
      <c r="SS4" s="39"/>
      <c r="ST4" s="39"/>
      <c r="SU4" s="39"/>
      <c r="SV4" s="39"/>
      <c r="SW4" s="39"/>
      <c r="SX4" s="39"/>
      <c r="SY4" s="39"/>
      <c r="SZ4" s="39"/>
      <c r="TA4" s="39"/>
      <c r="TB4" s="39"/>
      <c r="TC4" s="39"/>
      <c r="TD4" s="39"/>
      <c r="TE4" s="39"/>
      <c r="TF4" s="39"/>
      <c r="TG4" s="39"/>
      <c r="TH4" s="39"/>
      <c r="TI4" s="39"/>
      <c r="TJ4" s="39"/>
      <c r="TK4" s="39"/>
      <c r="TL4" s="39"/>
      <c r="TM4" s="39"/>
      <c r="TN4" s="39"/>
      <c r="TO4" s="39"/>
      <c r="TP4" s="39"/>
      <c r="TQ4" s="39"/>
      <c r="TR4" s="39"/>
      <c r="TS4" s="39"/>
      <c r="TT4" s="39"/>
      <c r="TU4" s="39"/>
      <c r="TV4" s="39"/>
      <c r="TW4" s="39"/>
      <c r="TX4" s="39"/>
      <c r="TY4" s="39"/>
      <c r="TZ4" s="39"/>
      <c r="UA4" s="39"/>
      <c r="UB4" s="39"/>
      <c r="UC4" s="39"/>
      <c r="UD4" s="39"/>
      <c r="UE4" s="39"/>
      <c r="UF4" s="39"/>
      <c r="UG4" s="39"/>
      <c r="UH4" s="39"/>
      <c r="UI4" s="39"/>
      <c r="UJ4" s="39"/>
      <c r="UK4" s="39"/>
      <c r="UL4" s="39"/>
      <c r="UM4" s="39"/>
      <c r="UN4" s="39"/>
      <c r="UO4" s="39"/>
      <c r="UP4" s="39"/>
      <c r="UQ4" s="39"/>
      <c r="UR4" s="39"/>
      <c r="US4" s="39"/>
      <c r="UT4" s="39"/>
      <c r="UU4" s="39"/>
      <c r="UV4" s="39"/>
      <c r="UW4" s="39"/>
      <c r="UX4" s="39"/>
      <c r="UY4" s="39"/>
      <c r="UZ4" s="39"/>
      <c r="VA4" s="39"/>
      <c r="VB4" s="39"/>
      <c r="VC4" s="39"/>
      <c r="VD4" s="39"/>
      <c r="VE4" s="39"/>
      <c r="VF4" s="39"/>
      <c r="VG4" s="39"/>
      <c r="VH4" s="39"/>
      <c r="VI4" s="39"/>
      <c r="VJ4" s="39"/>
      <c r="VK4" s="39"/>
      <c r="VL4" s="39"/>
      <c r="VM4" s="39"/>
      <c r="VN4" s="39"/>
      <c r="VO4" s="39"/>
      <c r="VP4" s="39"/>
      <c r="VQ4" s="39"/>
      <c r="VR4" s="39"/>
      <c r="VS4" s="39"/>
      <c r="VT4" s="39"/>
      <c r="VU4" s="39"/>
      <c r="VV4" s="39"/>
      <c r="VW4" s="39"/>
      <c r="VX4" s="39"/>
      <c r="VY4" s="39"/>
      <c r="VZ4" s="39"/>
      <c r="WA4" s="39"/>
      <c r="WB4" s="39"/>
      <c r="WC4" s="39"/>
      <c r="WD4" s="39"/>
      <c r="WE4" s="39"/>
      <c r="WF4" s="39"/>
      <c r="WG4" s="39"/>
      <c r="WH4" s="39"/>
      <c r="WI4" s="39"/>
      <c r="WJ4" s="39"/>
      <c r="WK4" s="39"/>
      <c r="WL4" s="39"/>
      <c r="WM4" s="39"/>
      <c r="WN4" s="39"/>
      <c r="WO4" s="39"/>
      <c r="WP4" s="39"/>
      <c r="WQ4" s="39"/>
      <c r="WR4" s="39"/>
      <c r="WS4" s="39"/>
      <c r="WT4" s="39"/>
      <c r="WU4" s="39"/>
      <c r="WV4" s="39"/>
      <c r="WW4" s="39"/>
      <c r="WX4" s="39"/>
      <c r="WY4" s="39"/>
      <c r="WZ4" s="39"/>
      <c r="XA4" s="39"/>
      <c r="XB4" s="39"/>
      <c r="XC4" s="39"/>
      <c r="XD4" s="39"/>
      <c r="XE4" s="39"/>
      <c r="XF4" s="39"/>
      <c r="XG4" s="39"/>
      <c r="XH4" s="39"/>
      <c r="XI4" s="39"/>
      <c r="XJ4" s="39"/>
      <c r="XK4" s="39"/>
      <c r="XL4" s="39"/>
      <c r="XM4" s="39"/>
      <c r="XN4" s="39"/>
      <c r="XO4" s="39"/>
      <c r="XP4" s="39"/>
      <c r="XQ4" s="39"/>
      <c r="XR4" s="39"/>
      <c r="XS4" s="39"/>
      <c r="XT4" s="39"/>
      <c r="XU4" s="39"/>
      <c r="XV4" s="39"/>
      <c r="XW4" s="39"/>
      <c r="XX4" s="39"/>
      <c r="XY4" s="39"/>
      <c r="XZ4" s="39"/>
      <c r="YA4" s="39"/>
      <c r="YB4" s="39"/>
      <c r="YC4" s="39"/>
      <c r="YD4" s="39"/>
      <c r="YE4" s="39"/>
      <c r="YF4" s="39"/>
      <c r="YG4" s="39"/>
      <c r="YH4" s="39"/>
      <c r="YI4" s="39"/>
      <c r="YJ4" s="39"/>
      <c r="YK4" s="39"/>
      <c r="YL4" s="39"/>
      <c r="YM4" s="39"/>
      <c r="YN4" s="39"/>
      <c r="YO4" s="39"/>
      <c r="YP4" s="39"/>
      <c r="YQ4" s="39"/>
      <c r="YR4" s="39"/>
      <c r="YS4" s="39"/>
      <c r="YT4" s="39"/>
      <c r="YU4" s="39"/>
      <c r="YV4" s="39"/>
      <c r="YW4" s="39"/>
      <c r="YX4" s="39"/>
      <c r="YY4" s="39"/>
      <c r="YZ4" s="39"/>
      <c r="ZA4" s="39"/>
      <c r="ZB4" s="39"/>
      <c r="ZC4" s="39"/>
      <c r="ZD4" s="39"/>
      <c r="ZE4" s="39"/>
      <c r="ZF4" s="39"/>
      <c r="ZG4" s="39"/>
      <c r="ZH4" s="39"/>
      <c r="ZI4" s="39"/>
      <c r="ZJ4" s="39"/>
      <c r="ZK4" s="39"/>
      <c r="ZL4" s="39"/>
      <c r="ZM4" s="39"/>
      <c r="ZN4" s="39"/>
      <c r="ZO4" s="39"/>
      <c r="ZP4" s="39"/>
      <c r="ZQ4" s="39"/>
      <c r="ZR4" s="39"/>
      <c r="ZS4" s="39"/>
      <c r="ZT4" s="39"/>
      <c r="ZU4" s="39"/>
      <c r="ZV4" s="39"/>
      <c r="ZW4" s="39"/>
      <c r="ZX4" s="39"/>
      <c r="ZY4" s="39"/>
      <c r="ZZ4" s="39"/>
      <c r="AAA4" s="39"/>
      <c r="AAB4" s="39"/>
      <c r="AAC4" s="39"/>
      <c r="AAD4" s="39"/>
      <c r="AAE4" s="39"/>
      <c r="AAF4" s="39"/>
      <c r="AAG4" s="39"/>
      <c r="AAH4" s="39"/>
      <c r="AAI4" s="39"/>
      <c r="AAJ4" s="39"/>
      <c r="AAK4" s="39"/>
      <c r="AAL4" s="39"/>
      <c r="AAM4" s="39"/>
      <c r="AAN4" s="39"/>
      <c r="AAO4" s="39"/>
      <c r="AAP4" s="39"/>
      <c r="AAQ4" s="39"/>
      <c r="AAR4" s="39"/>
      <c r="AAS4" s="39"/>
      <c r="AAT4" s="39"/>
      <c r="AAU4" s="39"/>
      <c r="AAV4" s="39"/>
      <c r="AAW4" s="39"/>
      <c r="AAX4" s="39"/>
      <c r="AAY4" s="39"/>
      <c r="AAZ4" s="39"/>
      <c r="ABA4" s="39"/>
      <c r="ABB4" s="39"/>
      <c r="ABC4" s="39"/>
      <c r="ABD4" s="39"/>
      <c r="ABE4" s="39"/>
      <c r="ABF4" s="39"/>
      <c r="ABG4" s="39"/>
      <c r="ABH4" s="39"/>
      <c r="ABI4" s="39"/>
      <c r="ABJ4" s="39"/>
      <c r="ABK4" s="39"/>
      <c r="ABL4" s="39"/>
      <c r="ABM4" s="39"/>
      <c r="ABN4" s="39"/>
      <c r="ABO4" s="39"/>
      <c r="ABP4" s="39"/>
      <c r="ABQ4" s="39"/>
      <c r="ABR4" s="39"/>
      <c r="ABS4" s="39"/>
      <c r="ABT4" s="39"/>
      <c r="ABU4" s="39"/>
      <c r="ABV4" s="39"/>
      <c r="ABW4" s="39"/>
      <c r="ABX4" s="39"/>
      <c r="ABY4" s="39"/>
      <c r="ABZ4" s="39"/>
      <c r="ACA4" s="39"/>
      <c r="ACB4" s="39"/>
      <c r="ACC4" s="39"/>
      <c r="ACD4" s="39"/>
      <c r="ACE4" s="39"/>
      <c r="ACF4" s="39"/>
      <c r="ACG4" s="39"/>
      <c r="ACH4" s="39"/>
      <c r="ACI4" s="39"/>
      <c r="ACJ4" s="39"/>
      <c r="ACK4" s="39"/>
      <c r="ACL4" s="39"/>
      <c r="ACM4" s="39"/>
      <c r="ACN4" s="39"/>
      <c r="ACO4" s="39"/>
      <c r="ACP4" s="39"/>
      <c r="ACQ4" s="39"/>
      <c r="ACR4" s="39"/>
      <c r="ACS4" s="39"/>
      <c r="ACT4" s="39"/>
      <c r="ACU4" s="39"/>
      <c r="ACV4" s="39"/>
      <c r="ACW4" s="39"/>
      <c r="ACX4" s="39"/>
      <c r="ACY4" s="39"/>
      <c r="ACZ4" s="39"/>
      <c r="ADA4" s="39"/>
      <c r="ADB4" s="39"/>
      <c r="ADC4" s="39"/>
      <c r="ADD4" s="39"/>
      <c r="ADE4" s="39"/>
      <c r="ADF4" s="39"/>
      <c r="ADG4" s="39"/>
      <c r="ADH4" s="39"/>
      <c r="ADI4" s="39"/>
      <c r="ADJ4" s="39"/>
      <c r="ADK4" s="39"/>
      <c r="ADL4" s="39"/>
      <c r="ADM4" s="39"/>
      <c r="ADN4" s="39"/>
      <c r="ADO4" s="39"/>
      <c r="ADP4" s="39"/>
      <c r="ADQ4" s="39"/>
      <c r="ADR4" s="39"/>
      <c r="ADS4" s="39"/>
      <c r="ADT4" s="39"/>
      <c r="ADU4" s="39"/>
      <c r="ADV4" s="39"/>
      <c r="ADW4" s="39"/>
      <c r="ADX4" s="39"/>
      <c r="ADY4" s="39"/>
      <c r="ADZ4" s="39"/>
      <c r="AEA4" s="39"/>
      <c r="AEB4" s="39"/>
      <c r="AEC4" s="39"/>
      <c r="AED4" s="39"/>
      <c r="AEE4" s="39"/>
      <c r="AEF4" s="39"/>
      <c r="AEG4" s="39"/>
      <c r="AEH4" s="39"/>
      <c r="AEI4" s="39"/>
      <c r="AEJ4" s="39"/>
      <c r="AEK4" s="39"/>
      <c r="AEL4" s="39"/>
      <c r="AEM4" s="39"/>
      <c r="AEN4" s="39"/>
      <c r="AEO4" s="39"/>
      <c r="AEP4" s="39"/>
      <c r="AEQ4" s="39"/>
      <c r="AER4" s="39"/>
      <c r="AES4" s="39"/>
      <c r="AET4" s="39"/>
      <c r="AEU4" s="39"/>
      <c r="AEV4" s="39"/>
      <c r="AEW4" s="39"/>
      <c r="AEX4" s="39"/>
      <c r="AEY4" s="39"/>
      <c r="AEZ4" s="39"/>
      <c r="AFA4" s="39"/>
      <c r="AFB4" s="39"/>
      <c r="AFC4" s="39"/>
      <c r="AFD4" s="39"/>
      <c r="AFE4" s="39"/>
      <c r="AFF4" s="39"/>
      <c r="AFG4" s="39"/>
      <c r="AFH4" s="39"/>
      <c r="AFI4" s="39"/>
      <c r="AFJ4" s="39"/>
      <c r="AFK4" s="39"/>
      <c r="AFL4" s="39"/>
      <c r="AFM4" s="39"/>
      <c r="AFN4" s="39"/>
      <c r="AFO4" s="39"/>
      <c r="AFP4" s="39"/>
      <c r="AFQ4" s="39"/>
      <c r="AFR4" s="39"/>
      <c r="AFS4" s="39"/>
      <c r="AFT4" s="39"/>
      <c r="AFU4" s="39"/>
      <c r="AFV4" s="39"/>
      <c r="AFW4" s="39"/>
      <c r="AFX4" s="39"/>
      <c r="AFY4" s="39"/>
      <c r="AFZ4" s="39"/>
      <c r="AGA4" s="39"/>
      <c r="AGB4" s="39"/>
      <c r="AGC4" s="39"/>
      <c r="AGD4" s="39"/>
      <c r="AGE4" s="39"/>
      <c r="AGF4" s="39"/>
      <c r="AGG4" s="39"/>
      <c r="AGH4" s="39"/>
      <c r="AGI4" s="39"/>
      <c r="AGJ4" s="39"/>
      <c r="AGK4" s="39"/>
      <c r="AGL4" s="39"/>
      <c r="AGM4" s="39"/>
      <c r="AGN4" s="39"/>
      <c r="AGO4" s="39"/>
      <c r="AGP4" s="39"/>
      <c r="AGQ4" s="39"/>
      <c r="AGR4" s="39"/>
      <c r="AGS4" s="39"/>
      <c r="AGT4" s="39"/>
      <c r="AGU4" s="39"/>
      <c r="AGV4" s="39"/>
      <c r="AGW4" s="39"/>
      <c r="AGX4" s="39"/>
      <c r="AGY4" s="39"/>
      <c r="AGZ4" s="39"/>
      <c r="AHA4" s="39"/>
      <c r="AHB4" s="39"/>
      <c r="AHC4" s="39"/>
      <c r="AHD4" s="39"/>
      <c r="AHE4" s="39"/>
      <c r="AHF4" s="39"/>
      <c r="AHG4" s="39"/>
      <c r="AHH4" s="39"/>
      <c r="AHI4" s="39"/>
      <c r="AHJ4" s="39"/>
      <c r="AHK4" s="39"/>
      <c r="AHL4" s="39"/>
      <c r="AHM4" s="39"/>
      <c r="AHN4" s="39"/>
      <c r="AHO4" s="39"/>
      <c r="AHP4" s="39"/>
      <c r="AHQ4" s="39"/>
      <c r="AHR4" s="39"/>
      <c r="AHS4" s="39"/>
      <c r="AHT4" s="39"/>
      <c r="AHU4" s="39"/>
      <c r="AHV4" s="39"/>
      <c r="AHW4" s="39"/>
      <c r="AHX4" s="39"/>
      <c r="AHY4" s="39"/>
      <c r="AHZ4" s="39"/>
      <c r="AIA4" s="39"/>
      <c r="AIB4" s="39"/>
      <c r="AIC4" s="39"/>
      <c r="AID4" s="39"/>
      <c r="AIE4" s="39"/>
      <c r="AIF4" s="39"/>
      <c r="AIG4" s="39"/>
      <c r="AIH4" s="39"/>
      <c r="AII4" s="39"/>
      <c r="AIJ4" s="39"/>
      <c r="AIK4" s="39"/>
      <c r="AIL4" s="39"/>
      <c r="AIM4" s="39"/>
      <c r="AIN4" s="39"/>
      <c r="AIO4" s="39"/>
      <c r="AIP4" s="39"/>
      <c r="AIQ4" s="39"/>
      <c r="AIR4" s="39"/>
      <c r="AIS4" s="39"/>
      <c r="AIT4" s="39"/>
      <c r="AIU4" s="39"/>
      <c r="AIV4" s="39"/>
      <c r="AIW4" s="39"/>
      <c r="AIX4" s="39"/>
      <c r="AIY4" s="39"/>
      <c r="AIZ4" s="39"/>
      <c r="AJA4" s="39"/>
      <c r="AJB4" s="39"/>
      <c r="AJC4" s="39"/>
      <c r="AJD4" s="39"/>
      <c r="AJE4" s="39"/>
      <c r="AJF4" s="39"/>
      <c r="AJG4" s="39"/>
      <c r="AJH4" s="39"/>
      <c r="AJI4" s="39"/>
      <c r="AJJ4" s="39"/>
      <c r="AJK4" s="39"/>
      <c r="AJL4" s="39"/>
      <c r="AJM4" s="39"/>
      <c r="AJN4" s="39"/>
      <c r="AJO4" s="39"/>
      <c r="AJP4" s="39"/>
      <c r="AJQ4" s="39"/>
      <c r="AJR4" s="39"/>
      <c r="AJS4" s="39"/>
      <c r="AJT4" s="39"/>
      <c r="AJU4" s="39"/>
      <c r="AJV4" s="39"/>
      <c r="AJW4" s="39"/>
      <c r="AJX4" s="39"/>
      <c r="AJY4" s="39"/>
      <c r="AJZ4" s="39"/>
      <c r="AKA4" s="39"/>
      <c r="AKB4" s="39"/>
      <c r="AKC4" s="39"/>
      <c r="AKD4" s="39"/>
      <c r="AKE4" s="39"/>
      <c r="AKF4" s="39"/>
      <c r="AKG4" s="39"/>
      <c r="AKH4" s="39"/>
      <c r="AKI4" s="39"/>
      <c r="AKJ4" s="39"/>
      <c r="AKK4" s="39"/>
      <c r="AKL4" s="39"/>
      <c r="AKM4" s="39"/>
      <c r="AKN4" s="39"/>
    </row>
    <row r="5" spans="2:976" ht="13.5" thickBot="1">
      <c r="B5" s="286"/>
      <c r="C5" s="287"/>
      <c r="D5" s="39" t="s">
        <v>352</v>
      </c>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c r="AAA5" s="39"/>
      <c r="AAB5" s="39"/>
      <c r="AAC5" s="39"/>
      <c r="AAD5" s="39"/>
      <c r="AAE5" s="39"/>
      <c r="AAF5" s="39"/>
      <c r="AAG5" s="39"/>
      <c r="AAH5" s="39"/>
      <c r="AAI5" s="39"/>
      <c r="AAJ5" s="39"/>
      <c r="AAK5" s="39"/>
      <c r="AAL5" s="39"/>
      <c r="AAM5" s="39"/>
      <c r="AAN5" s="39"/>
      <c r="AAO5" s="39"/>
      <c r="AAP5" s="39"/>
      <c r="AAQ5" s="39"/>
      <c r="AAR5" s="39"/>
      <c r="AAS5" s="39"/>
      <c r="AAT5" s="39"/>
      <c r="AAU5" s="39"/>
      <c r="AAV5" s="39"/>
      <c r="AAW5" s="39"/>
      <c r="AAX5" s="39"/>
      <c r="AAY5" s="39"/>
      <c r="AAZ5" s="39"/>
      <c r="ABA5" s="39"/>
      <c r="ABB5" s="39"/>
      <c r="ABC5" s="39"/>
      <c r="ABD5" s="39"/>
      <c r="ABE5" s="39"/>
      <c r="ABF5" s="39"/>
      <c r="ABG5" s="39"/>
      <c r="ABH5" s="39"/>
      <c r="ABI5" s="39"/>
      <c r="ABJ5" s="39"/>
      <c r="ABK5" s="39"/>
      <c r="ABL5" s="39"/>
      <c r="ABM5" s="39"/>
      <c r="ABN5" s="39"/>
      <c r="ABO5" s="39"/>
      <c r="ABP5" s="39"/>
      <c r="ABQ5" s="39"/>
      <c r="ABR5" s="39"/>
      <c r="ABS5" s="39"/>
      <c r="ABT5" s="39"/>
      <c r="ABU5" s="39"/>
      <c r="ABV5" s="39"/>
      <c r="ABW5" s="39"/>
      <c r="ABX5" s="39"/>
      <c r="ABY5" s="39"/>
      <c r="ABZ5" s="39"/>
      <c r="ACA5" s="39"/>
      <c r="ACB5" s="39"/>
      <c r="ACC5" s="39"/>
      <c r="ACD5" s="39"/>
      <c r="ACE5" s="39"/>
      <c r="ACF5" s="39"/>
      <c r="ACG5" s="39"/>
      <c r="ACH5" s="39"/>
      <c r="ACI5" s="39"/>
      <c r="ACJ5" s="39"/>
      <c r="ACK5" s="39"/>
      <c r="ACL5" s="39"/>
      <c r="ACM5" s="39"/>
      <c r="ACN5" s="39"/>
      <c r="ACO5" s="39"/>
      <c r="ACP5" s="39"/>
      <c r="ACQ5" s="39"/>
      <c r="ACR5" s="39"/>
      <c r="ACS5" s="39"/>
      <c r="ACT5" s="39"/>
      <c r="ACU5" s="39"/>
      <c r="ACV5" s="39"/>
      <c r="ACW5" s="39"/>
      <c r="ACX5" s="39"/>
      <c r="ACY5" s="39"/>
      <c r="ACZ5" s="39"/>
      <c r="ADA5" s="39"/>
      <c r="ADB5" s="39"/>
      <c r="ADC5" s="39"/>
      <c r="ADD5" s="39"/>
      <c r="ADE5" s="39"/>
      <c r="ADF5" s="39"/>
      <c r="ADG5" s="39"/>
      <c r="ADH5" s="39"/>
      <c r="ADI5" s="39"/>
      <c r="ADJ5" s="39"/>
      <c r="ADK5" s="39"/>
      <c r="ADL5" s="39"/>
      <c r="ADM5" s="39"/>
      <c r="ADN5" s="39"/>
      <c r="ADO5" s="39"/>
      <c r="ADP5" s="39"/>
      <c r="ADQ5" s="39"/>
      <c r="ADR5" s="39"/>
      <c r="ADS5" s="39"/>
      <c r="ADT5" s="39"/>
      <c r="ADU5" s="39"/>
      <c r="ADV5" s="39"/>
      <c r="ADW5" s="39"/>
      <c r="ADX5" s="39"/>
      <c r="ADY5" s="39"/>
      <c r="ADZ5" s="39"/>
      <c r="AEA5" s="39"/>
      <c r="AEB5" s="39"/>
      <c r="AEC5" s="39"/>
      <c r="AED5" s="39"/>
      <c r="AEE5" s="39"/>
      <c r="AEF5" s="39"/>
      <c r="AEG5" s="39"/>
      <c r="AEH5" s="39"/>
      <c r="AEI5" s="39"/>
      <c r="AEJ5" s="39"/>
      <c r="AEK5" s="39"/>
      <c r="AEL5" s="39"/>
      <c r="AEM5" s="39"/>
      <c r="AEN5" s="39"/>
      <c r="AEO5" s="39"/>
      <c r="AEP5" s="39"/>
      <c r="AEQ5" s="39"/>
      <c r="AER5" s="39"/>
      <c r="AES5" s="39"/>
      <c r="AET5" s="39"/>
      <c r="AEU5" s="39"/>
      <c r="AEV5" s="39"/>
      <c r="AEW5" s="39"/>
      <c r="AEX5" s="39"/>
      <c r="AEY5" s="39"/>
      <c r="AEZ5" s="39"/>
      <c r="AFA5" s="39"/>
      <c r="AFB5" s="39"/>
      <c r="AFC5" s="39"/>
      <c r="AFD5" s="39"/>
      <c r="AFE5" s="39"/>
      <c r="AFF5" s="39"/>
      <c r="AFG5" s="39"/>
      <c r="AFH5" s="39"/>
      <c r="AFI5" s="39"/>
      <c r="AFJ5" s="39"/>
      <c r="AFK5" s="39"/>
      <c r="AFL5" s="39"/>
      <c r="AFM5" s="39"/>
      <c r="AFN5" s="39"/>
      <c r="AFO5" s="39"/>
      <c r="AFP5" s="39"/>
      <c r="AFQ5" s="39"/>
      <c r="AFR5" s="39"/>
      <c r="AFS5" s="39"/>
      <c r="AFT5" s="39"/>
      <c r="AFU5" s="39"/>
      <c r="AFV5" s="39"/>
      <c r="AFW5" s="39"/>
      <c r="AFX5" s="39"/>
      <c r="AFY5" s="39"/>
      <c r="AFZ5" s="39"/>
      <c r="AGA5" s="39"/>
      <c r="AGB5" s="39"/>
      <c r="AGC5" s="39"/>
      <c r="AGD5" s="39"/>
      <c r="AGE5" s="39"/>
      <c r="AGF5" s="39"/>
      <c r="AGG5" s="39"/>
      <c r="AGH5" s="39"/>
      <c r="AGI5" s="39"/>
      <c r="AGJ5" s="39"/>
      <c r="AGK5" s="39"/>
      <c r="AGL5" s="39"/>
      <c r="AGM5" s="39"/>
      <c r="AGN5" s="39"/>
      <c r="AGO5" s="39"/>
      <c r="AGP5" s="39"/>
      <c r="AGQ5" s="39"/>
      <c r="AGR5" s="39"/>
      <c r="AGS5" s="39"/>
      <c r="AGT5" s="39"/>
      <c r="AGU5" s="39"/>
      <c r="AGV5" s="39"/>
      <c r="AGW5" s="39"/>
      <c r="AGX5" s="39"/>
      <c r="AGY5" s="39"/>
      <c r="AGZ5" s="39"/>
      <c r="AHA5" s="39"/>
      <c r="AHB5" s="39"/>
      <c r="AHC5" s="39"/>
      <c r="AHD5" s="39"/>
      <c r="AHE5" s="39"/>
      <c r="AHF5" s="39"/>
      <c r="AHG5" s="39"/>
      <c r="AHH5" s="39"/>
      <c r="AHI5" s="39"/>
      <c r="AHJ5" s="39"/>
      <c r="AHK5" s="39"/>
      <c r="AHL5" s="39"/>
      <c r="AHM5" s="39"/>
      <c r="AHN5" s="39"/>
      <c r="AHO5" s="39"/>
      <c r="AHP5" s="39"/>
      <c r="AHQ5" s="39"/>
      <c r="AHR5" s="39"/>
      <c r="AHS5" s="39"/>
      <c r="AHT5" s="39"/>
      <c r="AHU5" s="39"/>
      <c r="AHV5" s="39"/>
      <c r="AHW5" s="39"/>
      <c r="AHX5" s="39"/>
      <c r="AHY5" s="39"/>
      <c r="AHZ5" s="39"/>
      <c r="AIA5" s="39"/>
      <c r="AIB5" s="39"/>
      <c r="AIC5" s="39"/>
      <c r="AID5" s="39"/>
      <c r="AIE5" s="39"/>
      <c r="AIF5" s="39"/>
      <c r="AIG5" s="39"/>
      <c r="AIH5" s="39"/>
      <c r="AII5" s="39"/>
      <c r="AIJ5" s="39"/>
      <c r="AIK5" s="39"/>
      <c r="AIL5" s="39"/>
      <c r="AIM5" s="39"/>
      <c r="AIN5" s="39"/>
      <c r="AIO5" s="39"/>
      <c r="AIP5" s="39"/>
      <c r="AIQ5" s="39"/>
      <c r="AIR5" s="39"/>
      <c r="AIS5" s="39"/>
      <c r="AIT5" s="39"/>
      <c r="AIU5" s="39"/>
      <c r="AIV5" s="39"/>
      <c r="AIW5" s="39"/>
      <c r="AIX5" s="39"/>
      <c r="AIY5" s="39"/>
      <c r="AIZ5" s="39"/>
      <c r="AJA5" s="39"/>
      <c r="AJB5" s="39"/>
      <c r="AJC5" s="39"/>
      <c r="AJD5" s="39"/>
      <c r="AJE5" s="39"/>
      <c r="AJF5" s="39"/>
      <c r="AJG5" s="39"/>
      <c r="AJH5" s="39"/>
      <c r="AJI5" s="39"/>
      <c r="AJJ5" s="39"/>
      <c r="AJK5" s="39"/>
      <c r="AJL5" s="39"/>
      <c r="AJM5" s="39"/>
      <c r="AJN5" s="39"/>
      <c r="AJO5" s="39"/>
      <c r="AJP5" s="39"/>
      <c r="AJQ5" s="39"/>
      <c r="AJR5" s="39"/>
      <c r="AJS5" s="39"/>
      <c r="AJT5" s="39"/>
      <c r="AJU5" s="39"/>
      <c r="AJV5" s="39"/>
      <c r="AJW5" s="39"/>
      <c r="AJX5" s="39"/>
      <c r="AJY5" s="39"/>
      <c r="AJZ5" s="39"/>
      <c r="AKA5" s="39"/>
      <c r="AKB5" s="39"/>
      <c r="AKC5" s="39"/>
      <c r="AKD5" s="39"/>
      <c r="AKE5" s="39"/>
      <c r="AKF5" s="39"/>
      <c r="AKG5" s="39"/>
      <c r="AKH5" s="39"/>
      <c r="AKI5" s="39"/>
      <c r="AKJ5" s="39"/>
      <c r="AKK5" s="39"/>
      <c r="AKL5" s="39"/>
      <c r="AKM5" s="39"/>
      <c r="AKN5" s="39"/>
    </row>
    <row r="6" spans="2:976" s="45" customFormat="1" ht="24.95" customHeight="1">
      <c r="B6" s="109">
        <v>1</v>
      </c>
      <c r="C6" s="110" t="s">
        <v>353</v>
      </c>
    </row>
    <row r="7" spans="2:976" s="45" customFormat="1" ht="24.95" customHeight="1">
      <c r="B7" s="109">
        <v>2</v>
      </c>
      <c r="C7" s="110" t="s">
        <v>354</v>
      </c>
    </row>
    <row r="8" spans="2:976" s="59" customFormat="1" ht="24.95" customHeight="1">
      <c r="B8" s="109">
        <v>3</v>
      </c>
      <c r="C8" s="110" t="s">
        <v>355</v>
      </c>
    </row>
    <row r="9" spans="2:976" s="59" customFormat="1" ht="24.95" customHeight="1">
      <c r="B9" s="109">
        <v>4</v>
      </c>
      <c r="C9" s="110" t="s">
        <v>356</v>
      </c>
    </row>
    <row r="10" spans="2:976" s="59" customFormat="1" ht="24.95" customHeight="1">
      <c r="B10" s="109">
        <v>5</v>
      </c>
      <c r="C10" s="110" t="s">
        <v>357</v>
      </c>
    </row>
    <row r="11" spans="2:976" s="45" customFormat="1" ht="24.95" customHeight="1">
      <c r="B11" s="109">
        <v>6</v>
      </c>
      <c r="C11" s="110" t="s">
        <v>358</v>
      </c>
    </row>
    <row r="12" spans="2:976" s="45" customFormat="1" ht="24.95" customHeight="1">
      <c r="B12" s="109">
        <v>7</v>
      </c>
      <c r="C12" s="110" t="s">
        <v>359</v>
      </c>
    </row>
    <row r="13" spans="2:976" s="45" customFormat="1" ht="24.95" customHeight="1">
      <c r="B13" s="109">
        <v>8</v>
      </c>
      <c r="C13" s="110" t="s">
        <v>360</v>
      </c>
    </row>
    <row r="14" spans="2:976" s="45" customFormat="1" ht="24.95" customHeight="1">
      <c r="B14" s="109">
        <v>9</v>
      </c>
      <c r="C14" s="110" t="s">
        <v>361</v>
      </c>
    </row>
    <row r="15" spans="2:976" s="59" customFormat="1" ht="24.95" customHeight="1">
      <c r="B15" s="109">
        <v>10</v>
      </c>
      <c r="C15" s="176" t="s">
        <v>362</v>
      </c>
    </row>
    <row r="16" spans="2:976" s="45" customFormat="1" ht="24.95" customHeight="1">
      <c r="B16" s="109">
        <v>11</v>
      </c>
      <c r="C16" s="110" t="s">
        <v>363</v>
      </c>
    </row>
    <row r="17" spans="2:3" s="45" customFormat="1" ht="24.95" customHeight="1">
      <c r="B17" s="109">
        <v>12</v>
      </c>
      <c r="C17" s="110" t="s">
        <v>364</v>
      </c>
    </row>
    <row r="18" spans="2:3" s="45" customFormat="1" ht="24.95" customHeight="1">
      <c r="B18" s="109">
        <v>13</v>
      </c>
      <c r="C18" s="110" t="s">
        <v>365</v>
      </c>
    </row>
    <row r="19" spans="2:3" s="45" customFormat="1" ht="24.95" customHeight="1">
      <c r="B19" s="109">
        <v>14</v>
      </c>
      <c r="C19" s="110" t="s">
        <v>366</v>
      </c>
    </row>
    <row r="20" spans="2:3" s="45" customFormat="1" ht="24.95" customHeight="1">
      <c r="B20" s="109">
        <v>15</v>
      </c>
      <c r="C20" s="110" t="s">
        <v>367</v>
      </c>
    </row>
    <row r="21" spans="2:3" s="45" customFormat="1" ht="76.5">
      <c r="B21" s="109">
        <v>16</v>
      </c>
      <c r="C21" s="110" t="s">
        <v>368</v>
      </c>
    </row>
    <row r="22" spans="2:3" s="45" customFormat="1" ht="24.95" customHeight="1">
      <c r="B22" s="109">
        <v>17</v>
      </c>
      <c r="C22" s="110" t="s">
        <v>369</v>
      </c>
    </row>
    <row r="23" spans="2:3" s="45" customFormat="1" ht="24.95" customHeight="1">
      <c r="B23" s="109">
        <v>18</v>
      </c>
      <c r="C23" s="110" t="s">
        <v>370</v>
      </c>
    </row>
    <row r="24" spans="2:3" s="45" customFormat="1" ht="24.95" customHeight="1">
      <c r="B24" s="109">
        <v>19</v>
      </c>
      <c r="C24" s="110" t="s">
        <v>371</v>
      </c>
    </row>
    <row r="25" spans="2:3" s="45" customFormat="1" ht="24.95" customHeight="1">
      <c r="B25" s="109">
        <v>20</v>
      </c>
      <c r="C25" s="110" t="s">
        <v>372</v>
      </c>
    </row>
    <row r="26" spans="2:3" s="45" customFormat="1" ht="24.95" customHeight="1">
      <c r="B26" s="109">
        <v>21</v>
      </c>
      <c r="C26" s="110" t="s">
        <v>373</v>
      </c>
    </row>
    <row r="27" spans="2:3" s="45" customFormat="1" ht="24.95" customHeight="1">
      <c r="B27" s="109">
        <v>22</v>
      </c>
      <c r="C27" s="110" t="s">
        <v>374</v>
      </c>
    </row>
    <row r="28" spans="2:3" s="45" customFormat="1" ht="24.95" customHeight="1">
      <c r="B28" s="109">
        <v>23</v>
      </c>
      <c r="C28" s="110" t="s">
        <v>375</v>
      </c>
    </row>
    <row r="29" spans="2:3" s="45" customFormat="1" ht="24.95" customHeight="1">
      <c r="B29" s="109">
        <v>24</v>
      </c>
      <c r="C29" s="110" t="s">
        <v>376</v>
      </c>
    </row>
    <row r="30" spans="2:3" s="45" customFormat="1" ht="24.95" customHeight="1">
      <c r="B30" s="109">
        <v>25</v>
      </c>
      <c r="C30" s="110" t="s">
        <v>377</v>
      </c>
    </row>
    <row r="31" spans="2:3" s="45" customFormat="1" ht="24.95" customHeight="1">
      <c r="B31" s="109">
        <v>26</v>
      </c>
      <c r="C31" s="110" t="s">
        <v>378</v>
      </c>
    </row>
    <row r="32" spans="2:3" s="45" customFormat="1" ht="24.95" customHeight="1">
      <c r="B32" s="109">
        <v>27</v>
      </c>
      <c r="C32" s="110" t="s">
        <v>379</v>
      </c>
    </row>
    <row r="33" spans="2:3" s="45" customFormat="1" ht="24.95" customHeight="1">
      <c r="B33" s="109">
        <v>28</v>
      </c>
      <c r="C33" s="110" t="s">
        <v>380</v>
      </c>
    </row>
    <row r="34" spans="2:3" s="45" customFormat="1" ht="24.95" customHeight="1">
      <c r="B34" s="109">
        <v>29</v>
      </c>
      <c r="C34" s="110" t="s">
        <v>381</v>
      </c>
    </row>
    <row r="35" spans="2:3" s="45" customFormat="1" ht="24.95" customHeight="1">
      <c r="B35" s="109">
        <v>30</v>
      </c>
      <c r="C35" s="110" t="s">
        <v>382</v>
      </c>
    </row>
    <row r="36" spans="2:3" s="45" customFormat="1" ht="24.95" customHeight="1">
      <c r="B36" s="109">
        <v>31</v>
      </c>
      <c r="C36" s="110" t="s">
        <v>383</v>
      </c>
    </row>
    <row r="37" spans="2:3" s="45" customFormat="1" ht="24.95" customHeight="1">
      <c r="B37" s="109">
        <v>32</v>
      </c>
      <c r="C37" s="110" t="s">
        <v>384</v>
      </c>
    </row>
    <row r="38" spans="2:3" s="45" customFormat="1" ht="24.95" customHeight="1">
      <c r="B38" s="109">
        <v>33</v>
      </c>
      <c r="C38" s="110" t="s">
        <v>385</v>
      </c>
    </row>
    <row r="39" spans="2:3" s="45" customFormat="1" ht="24.95" customHeight="1">
      <c r="B39" s="109">
        <v>34</v>
      </c>
      <c r="C39" s="110" t="s">
        <v>386</v>
      </c>
    </row>
    <row r="40" spans="2:3" s="45" customFormat="1" ht="24.95" customHeight="1">
      <c r="B40" s="109">
        <v>35</v>
      </c>
      <c r="C40" s="110" t="s">
        <v>387</v>
      </c>
    </row>
    <row r="41" spans="2:3" s="45" customFormat="1" ht="24.95" customHeight="1">
      <c r="B41" s="109">
        <v>36</v>
      </c>
      <c r="C41" s="110" t="s">
        <v>388</v>
      </c>
    </row>
    <row r="42" spans="2:3" s="45" customFormat="1" ht="24.95" customHeight="1">
      <c r="B42" s="109">
        <v>37</v>
      </c>
      <c r="C42" s="110" t="s">
        <v>389</v>
      </c>
    </row>
    <row r="43" spans="2:3" s="45" customFormat="1" ht="24.95" customHeight="1">
      <c r="B43" s="109">
        <v>38</v>
      </c>
      <c r="C43" s="110" t="s">
        <v>390</v>
      </c>
    </row>
    <row r="44" spans="2:3" s="45" customFormat="1" ht="24.95" customHeight="1">
      <c r="B44" s="109">
        <v>39</v>
      </c>
      <c r="C44" s="110" t="s">
        <v>391</v>
      </c>
    </row>
    <row r="45" spans="2:3" s="45" customFormat="1" ht="24.95" customHeight="1">
      <c r="B45" s="109">
        <v>40</v>
      </c>
      <c r="C45" s="110" t="s">
        <v>392</v>
      </c>
    </row>
    <row r="46" spans="2:3" s="45" customFormat="1" ht="24.95" customHeight="1">
      <c r="B46" s="109">
        <v>41</v>
      </c>
      <c r="C46" s="110" t="s">
        <v>393</v>
      </c>
    </row>
    <row r="47" spans="2:3" s="45" customFormat="1" ht="24.95" customHeight="1">
      <c r="B47" s="109">
        <v>42</v>
      </c>
      <c r="C47" s="110" t="s">
        <v>394</v>
      </c>
    </row>
    <row r="48" spans="2:3" s="45" customFormat="1" ht="24.95" customHeight="1">
      <c r="B48" s="109">
        <v>43</v>
      </c>
      <c r="C48" s="110" t="s">
        <v>395</v>
      </c>
    </row>
    <row r="49" spans="2:3" s="45" customFormat="1" ht="24.95" customHeight="1">
      <c r="B49" s="109">
        <v>44</v>
      </c>
      <c r="C49" s="110" t="s">
        <v>396</v>
      </c>
    </row>
    <row r="50" spans="2:3" s="45" customFormat="1" ht="24.95" customHeight="1">
      <c r="B50" s="109">
        <v>45</v>
      </c>
      <c r="C50" s="110" t="s">
        <v>397</v>
      </c>
    </row>
    <row r="51" spans="2:3" s="45" customFormat="1" ht="24.95" customHeight="1">
      <c r="B51" s="109">
        <v>46</v>
      </c>
      <c r="C51" s="110" t="s">
        <v>398</v>
      </c>
    </row>
    <row r="52" spans="2:3" s="45" customFormat="1" ht="24.95" customHeight="1">
      <c r="B52" s="109">
        <v>47</v>
      </c>
      <c r="C52" s="110" t="s">
        <v>399</v>
      </c>
    </row>
    <row r="53" spans="2:3" s="45" customFormat="1" ht="24.95" customHeight="1">
      <c r="B53" s="109">
        <v>48</v>
      </c>
      <c r="C53" s="110" t="s">
        <v>400</v>
      </c>
    </row>
    <row r="54" spans="2:3" s="45" customFormat="1" ht="24.95" customHeight="1">
      <c r="B54" s="109">
        <v>49</v>
      </c>
      <c r="C54" s="110" t="s">
        <v>401</v>
      </c>
    </row>
    <row r="55" spans="2:3" s="45" customFormat="1" ht="24.95" customHeight="1">
      <c r="B55" s="109">
        <v>50</v>
      </c>
      <c r="C55" s="110" t="s">
        <v>402</v>
      </c>
    </row>
    <row r="56" spans="2:3" s="45" customFormat="1" ht="24.95" customHeight="1">
      <c r="B56" s="109">
        <v>51</v>
      </c>
      <c r="C56" s="110" t="s">
        <v>403</v>
      </c>
    </row>
    <row r="57" spans="2:3" s="45" customFormat="1" ht="24.95" customHeight="1">
      <c r="B57" s="109">
        <v>52</v>
      </c>
      <c r="C57" s="179" t="s">
        <v>404</v>
      </c>
    </row>
    <row r="58" spans="2:3" s="45" customFormat="1" ht="24.95" customHeight="1" thickBot="1">
      <c r="B58" s="111">
        <v>53</v>
      </c>
      <c r="C58" s="112" t="s">
        <v>405</v>
      </c>
    </row>
    <row r="59" spans="2:3" s="42" customFormat="1" ht="12.75" customHeight="1">
      <c r="B59" s="115" t="s">
        <v>343</v>
      </c>
      <c r="C59" s="114">
        <f>C60*12</f>
        <v>60000</v>
      </c>
    </row>
    <row r="60" spans="2:3" s="42" customFormat="1" ht="12.75" customHeight="1">
      <c r="B60" s="113" t="s">
        <v>406</v>
      </c>
      <c r="C60" s="61">
        <v>5000</v>
      </c>
    </row>
    <row r="61" spans="2:3" ht="25.5">
      <c r="B61" s="113" t="s">
        <v>407</v>
      </c>
      <c r="C61" s="61">
        <f>C60/'Quadro-Resumo'!G16</f>
        <v>185.18518518518519</v>
      </c>
    </row>
  </sheetData>
  <mergeCells count="4">
    <mergeCell ref="B1:C1"/>
    <mergeCell ref="B3:C3"/>
    <mergeCell ref="B4:B5"/>
    <mergeCell ref="C4:C5"/>
  </mergeCells>
  <pageMargins left="0.78740157480314965" right="0.39370078740157483" top="0.78740157480314965" bottom="0.78740157480314965" header="0.39370078740157483" footer="0.39370078740157483"/>
  <pageSetup paperSize="9" scale="41" fitToWidth="0"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9102f2e-3b7f-483b-ba3f-8fbb90b40d86">
      <Terms xmlns="http://schemas.microsoft.com/office/infopath/2007/PartnerControls"/>
    </lcf76f155ced4ddcb4097134ff3c332f>
    <TaxCatchAll xmlns="2f316cc5-c68d-48d6-9045-4bfd95a27c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72E7F71AB12554C8634E9F2D95F84AB" ma:contentTypeVersion="14" ma:contentTypeDescription="Crie um novo documento." ma:contentTypeScope="" ma:versionID="bc885d98654fadc4ec1faa8d014a3637">
  <xsd:schema xmlns:xsd="http://www.w3.org/2001/XMLSchema" xmlns:xs="http://www.w3.org/2001/XMLSchema" xmlns:p="http://schemas.microsoft.com/office/2006/metadata/properties" xmlns:ns2="99102f2e-3b7f-483b-ba3f-8fbb90b40d86" xmlns:ns3="2f316cc5-c68d-48d6-9045-4bfd95a27cb7" targetNamespace="http://schemas.microsoft.com/office/2006/metadata/properties" ma:root="true" ma:fieldsID="7d5576323c1c27c86139cc5b2971a459" ns2:_="" ns3:_="">
    <xsd:import namespace="99102f2e-3b7f-483b-ba3f-8fbb90b40d86"/>
    <xsd:import namespace="2f316cc5-c68d-48d6-9045-4bfd95a27c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102f2e-3b7f-483b-ba3f-8fbb90b40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316cc5-c68d-48d6-9045-4bfd95a27cb7"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5" nillable="true" ma:displayName="Taxonomy Catch All Column" ma:hidden="true" ma:list="{c5ab2c46-9194-47e2-96bd-282ae8648877}" ma:internalName="TaxCatchAll" ma:showField="CatchAllData" ma:web="2f316cc5-c68d-48d6-9045-4bfd95a27c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2E2B28-701E-44AF-A3E0-56D504E4F0B4}"/>
</file>

<file path=customXml/itemProps2.xml><?xml version="1.0" encoding="utf-8"?>
<ds:datastoreItem xmlns:ds="http://schemas.openxmlformats.org/officeDocument/2006/customXml" ds:itemID="{CC5052FD-80B9-4408-A472-12FCA2B18DDE}"/>
</file>

<file path=customXml/itemProps3.xml><?xml version="1.0" encoding="utf-8"?>
<ds:datastoreItem xmlns:ds="http://schemas.openxmlformats.org/officeDocument/2006/customXml" ds:itemID="{EE429784-6196-4080-98BA-DF74F958F1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Gustavo Barros Marsiglia</dc:creator>
  <cp:keywords/>
  <dc:description/>
  <cp:lastModifiedBy>Vitoria Lobo Silva Vieira</cp:lastModifiedBy>
  <cp:revision/>
  <dcterms:created xsi:type="dcterms:W3CDTF">2021-03-01T14:14:08Z</dcterms:created>
  <dcterms:modified xsi:type="dcterms:W3CDTF">2026-03-18T18:39:21Z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0x010100872E7F71AB12554C8634E9F2D95F84AB</vt:lpwstr>
  </property>
  <property fmtid="{D5CDD505-2E9C-101B-9397-08002B2CF9AE}" pid="3" name="MediaServiceImageTags">
    <vt:lpwstr/>
  </property>
</Properties>
</file>